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19875" windowHeight="7470"/>
  </bookViews>
  <sheets>
    <sheet name="Raw data" sheetId="1" r:id="rId1"/>
    <sheet name="% calculations" sheetId="2" r:id="rId2"/>
    <sheet name="Separation distance" sheetId="6" r:id="rId3"/>
  </sheets>
  <definedNames>
    <definedName name="solver_adj" localSheetId="1" hidden="1">'% calculations'!$K$12:$K$14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'% calculations'!$K$15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45621"/>
</workbook>
</file>

<file path=xl/calcChain.xml><?xml version="1.0" encoding="utf-8"?>
<calcChain xmlns="http://schemas.openxmlformats.org/spreadsheetml/2006/main">
  <c r="F12" i="2" l="1"/>
  <c r="C20" i="1" l="1"/>
  <c r="B20" i="1"/>
  <c r="F13" i="2" l="1"/>
  <c r="G13" i="2" s="1"/>
  <c r="H13" i="2" s="1"/>
  <c r="F14" i="2"/>
  <c r="G14" i="2" s="1"/>
  <c r="H14" i="2" s="1"/>
  <c r="F15" i="2"/>
  <c r="G15" i="2" s="1"/>
  <c r="H15" i="2" s="1"/>
  <c r="F16" i="2"/>
  <c r="G16" i="2" s="1"/>
  <c r="H16" i="2" s="1"/>
  <c r="F17" i="2"/>
  <c r="G17" i="2" s="1"/>
  <c r="H17" i="2" s="1"/>
  <c r="F18" i="2"/>
  <c r="G18" i="2" s="1"/>
  <c r="H18" i="2" s="1"/>
  <c r="F19" i="2"/>
  <c r="G19" i="2" s="1"/>
  <c r="H19" i="2" s="1"/>
  <c r="G12" i="2"/>
  <c r="H12" i="2" s="1"/>
  <c r="E20" i="2"/>
  <c r="D20" i="2"/>
  <c r="K15" i="2" l="1"/>
  <c r="AJ15" i="1"/>
  <c r="O6" i="2" s="1"/>
  <c r="AI15" i="1"/>
  <c r="O4" i="2" s="1"/>
  <c r="AG15" i="1"/>
  <c r="AF15" i="1"/>
  <c r="O3" i="2" s="1"/>
  <c r="AJ14" i="1"/>
  <c r="N6" i="2" s="1"/>
  <c r="AI14" i="1"/>
  <c r="N4" i="2" s="1"/>
  <c r="AG14" i="1"/>
  <c r="AF14" i="1"/>
  <c r="N3" i="2" s="1"/>
  <c r="AH13" i="1"/>
  <c r="AH12" i="1"/>
  <c r="AH11" i="1"/>
  <c r="AH10" i="1"/>
  <c r="AH9" i="1"/>
  <c r="AH8" i="1"/>
  <c r="AH7" i="1"/>
  <c r="AH6" i="1"/>
  <c r="AH5" i="1"/>
  <c r="AH4" i="1"/>
  <c r="F15" i="1"/>
  <c r="C6" i="2" s="1"/>
  <c r="E15" i="1"/>
  <c r="C4" i="2" s="1"/>
  <c r="C15" i="1"/>
  <c r="B15" i="1"/>
  <c r="C3" i="2" s="1"/>
  <c r="F14" i="1"/>
  <c r="B6" i="2" s="1"/>
  <c r="E14" i="1"/>
  <c r="B4" i="2" s="1"/>
  <c r="C14" i="1"/>
  <c r="B14" i="1"/>
  <c r="B3" i="2" s="1"/>
  <c r="D13" i="1"/>
  <c r="D12" i="1"/>
  <c r="D11" i="1"/>
  <c r="D10" i="1"/>
  <c r="D9" i="1"/>
  <c r="D8" i="1"/>
  <c r="D7" i="1"/>
  <c r="D6" i="1"/>
  <c r="D5" i="1"/>
  <c r="D4" i="1"/>
  <c r="AH15" i="1" l="1"/>
  <c r="E18" i="2" s="1"/>
  <c r="O5" i="2"/>
  <c r="N5" i="2"/>
  <c r="N7" i="2" s="1"/>
  <c r="AH14" i="1"/>
  <c r="D18" i="2" s="1"/>
  <c r="D15" i="1"/>
  <c r="E12" i="2" s="1"/>
  <c r="C5" i="2"/>
  <c r="B5" i="2"/>
  <c r="B7" i="2" s="1"/>
  <c r="B8" i="2" s="1"/>
  <c r="B12" i="2" s="1"/>
  <c r="D14" i="1"/>
  <c r="D12" i="2" s="1"/>
  <c r="S5" i="1"/>
  <c r="S6" i="1"/>
  <c r="S7" i="1"/>
  <c r="S8" i="1"/>
  <c r="S9" i="1"/>
  <c r="S10" i="1"/>
  <c r="S11" i="1"/>
  <c r="S12" i="1"/>
  <c r="S13" i="1"/>
  <c r="S4" i="1"/>
  <c r="I13" i="1"/>
  <c r="I12" i="1"/>
  <c r="I11" i="1"/>
  <c r="I10" i="1"/>
  <c r="I9" i="1"/>
  <c r="I8" i="1"/>
  <c r="I7" i="1"/>
  <c r="I6" i="1"/>
  <c r="I5" i="1"/>
  <c r="I4" i="1"/>
  <c r="O7" i="2" l="1"/>
  <c r="O8" i="2" s="1"/>
  <c r="C18" i="2" s="1"/>
  <c r="N8" i="2"/>
  <c r="B18" i="2" s="1"/>
  <c r="C7" i="2"/>
  <c r="C8" i="2" s="1"/>
  <c r="C12" i="2" s="1"/>
  <c r="AC5" i="1"/>
  <c r="AC6" i="1"/>
  <c r="AC7" i="1"/>
  <c r="AC8" i="1"/>
  <c r="AC9" i="1"/>
  <c r="AC10" i="1"/>
  <c r="AC11" i="1"/>
  <c r="AC12" i="1"/>
  <c r="AC13" i="1"/>
  <c r="AC4" i="1"/>
  <c r="D13" i="2"/>
  <c r="Q6" i="2"/>
  <c r="E3" i="2"/>
  <c r="Z15" i="1"/>
  <c r="K6" i="2" s="1"/>
  <c r="Y15" i="1"/>
  <c r="K4" i="2" s="1"/>
  <c r="W15" i="1"/>
  <c r="V15" i="1"/>
  <c r="K3" i="2" s="1"/>
  <c r="Z14" i="1"/>
  <c r="J6" i="2" s="1"/>
  <c r="Y14" i="1"/>
  <c r="J4" i="2" s="1"/>
  <c r="W14" i="1"/>
  <c r="V14" i="1"/>
  <c r="J3" i="2" s="1"/>
  <c r="X13" i="1"/>
  <c r="X12" i="1"/>
  <c r="X11" i="1"/>
  <c r="X10" i="1"/>
  <c r="X9" i="1"/>
  <c r="X8" i="1"/>
  <c r="X7" i="1"/>
  <c r="X6" i="1"/>
  <c r="X5" i="1"/>
  <c r="X4" i="1"/>
  <c r="P15" i="1"/>
  <c r="G6" i="2" s="1"/>
  <c r="O15" i="1"/>
  <c r="G4" i="2" s="1"/>
  <c r="M15" i="1"/>
  <c r="L15" i="1"/>
  <c r="G3" i="2" s="1"/>
  <c r="P14" i="1"/>
  <c r="F6" i="2" s="1"/>
  <c r="O14" i="1"/>
  <c r="F4" i="2" s="1"/>
  <c r="M14" i="1"/>
  <c r="L14" i="1"/>
  <c r="F3" i="2" s="1"/>
  <c r="N13" i="1"/>
  <c r="N12" i="1"/>
  <c r="N11" i="1"/>
  <c r="N10" i="1"/>
  <c r="N9" i="1"/>
  <c r="N8" i="1"/>
  <c r="N7" i="1"/>
  <c r="N6" i="1"/>
  <c r="N5" i="1"/>
  <c r="N4" i="1"/>
  <c r="AO15" i="1"/>
  <c r="AN15" i="1"/>
  <c r="Q4" i="2" s="1"/>
  <c r="AL15" i="1"/>
  <c r="AK15" i="1"/>
  <c r="Q3" i="2" s="1"/>
  <c r="AO14" i="1"/>
  <c r="P6" i="2" s="1"/>
  <c r="AN14" i="1"/>
  <c r="P4" i="2" s="1"/>
  <c r="AL14" i="1"/>
  <c r="AK14" i="1"/>
  <c r="P3" i="2" s="1"/>
  <c r="AM13" i="1"/>
  <c r="AM12" i="1"/>
  <c r="AM11" i="1"/>
  <c r="AM10" i="1"/>
  <c r="AM9" i="1"/>
  <c r="AM8" i="1"/>
  <c r="AM7" i="1"/>
  <c r="AM6" i="1"/>
  <c r="AM5" i="1"/>
  <c r="AM4" i="1"/>
  <c r="AE15" i="1"/>
  <c r="M6" i="2" s="1"/>
  <c r="AD15" i="1"/>
  <c r="M4" i="2" s="1"/>
  <c r="AB15" i="1"/>
  <c r="AA15" i="1"/>
  <c r="M3" i="2" s="1"/>
  <c r="AE14" i="1"/>
  <c r="L6" i="2" s="1"/>
  <c r="AD14" i="1"/>
  <c r="L4" i="2" s="1"/>
  <c r="AB14" i="1"/>
  <c r="AA14" i="1"/>
  <c r="L3" i="2" s="1"/>
  <c r="U15" i="1"/>
  <c r="I6" i="2" s="1"/>
  <c r="T15" i="1"/>
  <c r="I4" i="2" s="1"/>
  <c r="R15" i="1"/>
  <c r="Q15" i="1"/>
  <c r="I3" i="2" s="1"/>
  <c r="U14" i="1"/>
  <c r="H6" i="2" s="1"/>
  <c r="T14" i="1"/>
  <c r="H4" i="2" s="1"/>
  <c r="R14" i="1"/>
  <c r="Q14" i="1"/>
  <c r="H3" i="2" s="1"/>
  <c r="S15" i="1"/>
  <c r="E15" i="2" s="1"/>
  <c r="G14" i="1"/>
  <c r="D3" i="2" s="1"/>
  <c r="H14" i="1"/>
  <c r="G15" i="1"/>
  <c r="H15" i="1"/>
  <c r="I15" i="1"/>
  <c r="E13" i="2" s="1"/>
  <c r="I14" i="1"/>
  <c r="AM15" i="1" l="1"/>
  <c r="E19" i="2" s="1"/>
  <c r="X14" i="1"/>
  <c r="D16" i="2" s="1"/>
  <c r="N15" i="1"/>
  <c r="E14" i="2" s="1"/>
  <c r="AC15" i="1"/>
  <c r="E17" i="2" s="1"/>
  <c r="X15" i="1"/>
  <c r="E16" i="2" s="1"/>
  <c r="N14" i="1"/>
  <c r="D14" i="2" s="1"/>
  <c r="AM14" i="1"/>
  <c r="D19" i="2" s="1"/>
  <c r="AC14" i="1"/>
  <c r="D17" i="2" s="1"/>
  <c r="S14" i="1"/>
  <c r="H5" i="2"/>
  <c r="P5" i="2"/>
  <c r="F5" i="2"/>
  <c r="J5" i="2"/>
  <c r="I5" i="2"/>
  <c r="M5" i="2"/>
  <c r="Q5" i="2"/>
  <c r="G5" i="2"/>
  <c r="K5" i="2"/>
  <c r="J14" i="1"/>
  <c r="J15" i="1"/>
  <c r="E4" i="2" l="1"/>
  <c r="E5" i="2" s="1"/>
  <c r="D4" i="2"/>
  <c r="D5" i="2" s="1"/>
  <c r="L5" i="2"/>
  <c r="D15" i="2"/>
  <c r="K14" i="1"/>
  <c r="K15" i="1"/>
  <c r="E6" i="2" s="1"/>
  <c r="D6" i="2" l="1"/>
  <c r="D7" i="2" s="1"/>
  <c r="E7" i="2" s="1"/>
  <c r="E8" i="2" s="1"/>
  <c r="C13" i="2" s="1"/>
  <c r="J7" i="2"/>
  <c r="K7" i="2" s="1"/>
  <c r="K8" i="2" s="1"/>
  <c r="C16" i="2" s="1"/>
  <c r="D8" i="2" l="1"/>
  <c r="B13" i="2" s="1"/>
  <c r="J8" i="2"/>
  <c r="B16" i="2" s="1"/>
  <c r="P7" i="2"/>
  <c r="F7" i="2" l="1"/>
  <c r="Q7" i="2"/>
  <c r="Q8" i="2" s="1"/>
  <c r="C19" i="2" s="1"/>
  <c r="P8" i="2"/>
  <c r="B19" i="2" s="1"/>
  <c r="H7" i="2"/>
  <c r="G7" i="2" l="1"/>
  <c r="G8" i="2" s="1"/>
  <c r="C14" i="2" s="1"/>
  <c r="F8" i="2"/>
  <c r="B14" i="2" s="1"/>
  <c r="I7" i="2"/>
  <c r="I8" i="2" s="1"/>
  <c r="C15" i="2" s="1"/>
  <c r="H8" i="2"/>
  <c r="B15" i="2" s="1"/>
  <c r="L7" i="2"/>
  <c r="L8" i="2" s="1"/>
  <c r="B17" i="2" s="1"/>
  <c r="M7" i="2" l="1"/>
  <c r="M8" i="2" s="1"/>
  <c r="C17" i="2" s="1"/>
</calcChain>
</file>

<file path=xl/sharedStrings.xml><?xml version="1.0" encoding="utf-8"?>
<sst xmlns="http://schemas.openxmlformats.org/spreadsheetml/2006/main" count="100" uniqueCount="41">
  <si>
    <t>Vol. collected by beaker (ml)</t>
  </si>
  <si>
    <t>Vol. dispensed (ml)</t>
  </si>
  <si>
    <t>Error (ml)</t>
  </si>
  <si>
    <t>Water dispensed (ml)</t>
  </si>
  <si>
    <t>Dispensed minus Residue (ml)</t>
  </si>
  <si>
    <t xml:space="preserve">Value </t>
  </si>
  <si>
    <t>error</t>
  </si>
  <si>
    <t>Total residue (ml)</t>
  </si>
  <si>
    <t>Total Residue (ml)</t>
  </si>
  <si>
    <t>Time taken (s)</t>
  </si>
  <si>
    <t>error in flow rate</t>
  </si>
  <si>
    <t>3 mm</t>
  </si>
  <si>
    <t>7 mm</t>
  </si>
  <si>
    <t>13 mm</t>
  </si>
  <si>
    <t>19 mm</t>
  </si>
  <si>
    <t>5 mm</t>
  </si>
  <si>
    <t>10 mm</t>
  </si>
  <si>
    <t>0 mm</t>
  </si>
  <si>
    <t>16 mm</t>
  </si>
  <si>
    <t>Standard deviation:</t>
  </si>
  <si>
    <t>Average:</t>
  </si>
  <si>
    <t>Separation distance between layers:</t>
  </si>
  <si>
    <t>RVS029</t>
  </si>
  <si>
    <r>
      <t>Flow rate (ml 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</si>
  <si>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Separation distance between the layers:</t>
  </si>
  <si>
    <t>Water through the double layer (ml)</t>
  </si>
  <si>
    <t>Ratio of the dispensed water minus residue to water through the double layer</t>
  </si>
  <si>
    <t>% of water through the double layer</t>
  </si>
  <si>
    <r>
      <t>Average flow rate / ml s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</si>
  <si>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Separation distance between the layers / mm</t>
  </si>
  <si>
    <t>Logistic fit</t>
  </si>
  <si>
    <t>Residual</t>
  </si>
  <si>
    <t>Resdiual^2</t>
  </si>
  <si>
    <t>Parameters for logistic fit</t>
  </si>
  <si>
    <t xml:space="preserve">L = </t>
  </si>
  <si>
    <t>k =</t>
  </si>
  <si>
    <t>x0 =</t>
  </si>
  <si>
    <t>Chi^2 =</t>
  </si>
  <si>
    <t xml:space="preserve">Overall flow rate </t>
  </si>
  <si>
    <t>standard deviation</t>
  </si>
  <si>
    <t>RVS027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</si>
</sst>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Border="1"/>
    <xf numFmtId="0" fontId="0" fillId="0" borderId="0" xfId="0" applyBorder="1"/>
    <xf numFmtId="164" fontId="1" fillId="0" borderId="0" xfId="0" applyNumberFormat="1" applyFont="1" applyBorder="1"/>
    <xf numFmtId="0" fontId="0" fillId="0" borderId="1" xfId="0" applyBorder="1" applyAlignment="1">
      <alignment wrapText="1"/>
    </xf>
    <xf numFmtId="0" fontId="0" fillId="0" borderId="0" xfId="0" applyBorder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Separation distance fit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'% calculations'!$A$12:$A$19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13</c:v>
                </c:pt>
                <c:pt idx="6">
                  <c:v>16</c:v>
                </c:pt>
                <c:pt idx="7">
                  <c:v>19</c:v>
                </c:pt>
              </c:numCache>
            </c:numRef>
          </c:xVal>
          <c:yVal>
            <c:numRef>
              <c:f>'% calculations'!$F$12:$F$19</c:f>
              <c:numCache>
                <c:formatCode>General</c:formatCode>
                <c:ptCount val="8"/>
                <c:pt idx="0">
                  <c:v>0.23666530383223891</c:v>
                </c:pt>
                <c:pt idx="1">
                  <c:v>1.39922469203139</c:v>
                </c:pt>
                <c:pt idx="2">
                  <c:v>3.9601972457336134</c:v>
                </c:pt>
                <c:pt idx="3">
                  <c:v>8.4529695505571922</c:v>
                </c:pt>
                <c:pt idx="4">
                  <c:v>13.89410872331492</c:v>
                </c:pt>
                <c:pt idx="5">
                  <c:v>15.450443178369856</c:v>
                </c:pt>
                <c:pt idx="6">
                  <c:v>15.726103869260783</c:v>
                </c:pt>
                <c:pt idx="7">
                  <c:v>15.770134078171285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046336"/>
        <c:axId val="142048256"/>
      </c:scatterChart>
      <c:scatterChart>
        <c:scatterStyle val="lineMarker"/>
        <c:varyColors val="0"/>
        <c:ser>
          <c:idx val="0"/>
          <c:order val="0"/>
          <c:tx>
            <c:v>Separation distance of layers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'% calculations'!$C$12:$C$19</c:f>
                <c:numCache>
                  <c:formatCode>General</c:formatCode>
                  <c:ptCount val="8"/>
                  <c:pt idx="0">
                    <c:v>0.36062692677284347</c:v>
                  </c:pt>
                  <c:pt idx="1">
                    <c:v>2.3613917127822583</c:v>
                  </c:pt>
                  <c:pt idx="2">
                    <c:v>3.0084989161713067</c:v>
                  </c:pt>
                  <c:pt idx="3">
                    <c:v>7.5855213912934083</c:v>
                  </c:pt>
                  <c:pt idx="4">
                    <c:v>4.2687026090232107</c:v>
                  </c:pt>
                  <c:pt idx="5">
                    <c:v>4.7294088064301683</c:v>
                  </c:pt>
                  <c:pt idx="6">
                    <c:v>7.8493345247297963</c:v>
                  </c:pt>
                  <c:pt idx="7">
                    <c:v>6.2417450310956237</c:v>
                  </c:pt>
                </c:numCache>
              </c:numRef>
            </c:plus>
            <c:minus>
              <c:numRef>
                <c:f>'% calculations'!$C$12:$C$19</c:f>
                <c:numCache>
                  <c:formatCode>General</c:formatCode>
                  <c:ptCount val="8"/>
                  <c:pt idx="0">
                    <c:v>0.36062692677284347</c:v>
                  </c:pt>
                  <c:pt idx="1">
                    <c:v>2.3613917127822583</c:v>
                  </c:pt>
                  <c:pt idx="2">
                    <c:v>3.0084989161713067</c:v>
                  </c:pt>
                  <c:pt idx="3">
                    <c:v>7.5855213912934083</c:v>
                  </c:pt>
                  <c:pt idx="4">
                    <c:v>4.2687026090232107</c:v>
                  </c:pt>
                  <c:pt idx="5">
                    <c:v>4.7294088064301683</c:v>
                  </c:pt>
                  <c:pt idx="6">
                    <c:v>7.8493345247297963</c:v>
                  </c:pt>
                  <c:pt idx="7">
                    <c:v>6.2417450310956237</c:v>
                  </c:pt>
                </c:numCache>
              </c:numRef>
            </c:minus>
            <c:spPr>
              <a:ln w="38100"/>
            </c:spPr>
          </c:errBars>
          <c:xVal>
            <c:numRef>
              <c:f>'% calculations'!$A$12:$A$19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13</c:v>
                </c:pt>
                <c:pt idx="6">
                  <c:v>16</c:v>
                </c:pt>
                <c:pt idx="7">
                  <c:v>19</c:v>
                </c:pt>
              </c:numCache>
            </c:numRef>
          </c:xVal>
          <c:yVal>
            <c:numRef>
              <c:f>'% calculations'!$B$12:$B$19</c:f>
              <c:numCache>
                <c:formatCode>0.000</c:formatCode>
                <c:ptCount val="8"/>
                <c:pt idx="0">
                  <c:v>0.11402508551881414</c:v>
                </c:pt>
                <c:pt idx="1">
                  <c:v>1.5757575757575759</c:v>
                </c:pt>
                <c:pt idx="2">
                  <c:v>2.7777777777777777</c:v>
                </c:pt>
                <c:pt idx="3">
                  <c:v>9.8795180722891569</c:v>
                </c:pt>
                <c:pt idx="4">
                  <c:v>12.412993039443155</c:v>
                </c:pt>
                <c:pt idx="5">
                  <c:v>15.942028985507244</c:v>
                </c:pt>
                <c:pt idx="6">
                  <c:v>15.935334872979217</c:v>
                </c:pt>
                <c:pt idx="7">
                  <c:v>15.903307888040711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046336"/>
        <c:axId val="142048256"/>
      </c:scatterChart>
      <c:valAx>
        <c:axId val="14204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6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Separation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Between Layers </a:t>
                </a: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/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mm</a:t>
                </a:r>
                <a:endParaRPr lang="en-US" sz="26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20398361892811542"/>
              <c:y val="0.9311999233225322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2048256"/>
        <c:crosses val="autoZero"/>
        <c:crossBetween val="midCat"/>
        <c:majorUnit val="2"/>
      </c:valAx>
      <c:valAx>
        <c:axId val="142048256"/>
        <c:scaling>
          <c:orientation val="minMax"/>
          <c:max val="3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58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580" b="0">
                    <a:latin typeface="Arial" panose="020B0604020202020204" pitchFamily="34" charset="0"/>
                    <a:cs typeface="Arial" panose="020B0604020202020204" pitchFamily="34" charset="0"/>
                  </a:rPr>
                  <a:t>Water</a:t>
                </a:r>
                <a:r>
                  <a:rPr lang="en-US" sz="258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T</a:t>
                </a:r>
                <a:r>
                  <a:rPr lang="en-US" sz="2580" b="0">
                    <a:latin typeface="Arial" panose="020B0604020202020204" pitchFamily="34" charset="0"/>
                    <a:cs typeface="Arial" panose="020B0604020202020204" pitchFamily="34" charset="0"/>
                  </a:rPr>
                  <a:t>hrough Double Layer / %</a:t>
                </a:r>
              </a:p>
            </c:rich>
          </c:tx>
          <c:layout>
            <c:manualLayout>
              <c:xMode val="edge"/>
              <c:yMode val="edge"/>
              <c:x val="1.3657704165739573E-3"/>
              <c:y val="4.9506537017628569E-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2046336"/>
        <c:crosses val="autoZero"/>
        <c:crossBetween val="midCat"/>
      </c:valAx>
      <c:spPr>
        <a:noFill/>
        <a:ln w="381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tabSelected="1" topLeftCell="AG1" zoomScale="90" zoomScaleNormal="90" workbookViewId="0">
      <selection activeCell="AP20" sqref="AP20"/>
    </sheetView>
  </sheetViews>
  <sheetFormatPr defaultRowHeight="15" x14ac:dyDescent="0.25"/>
  <cols>
    <col min="1" max="1" width="33.5703125" bestFit="1" customWidth="1"/>
    <col min="2" max="2" width="20.7109375" bestFit="1" customWidth="1"/>
    <col min="3" max="5" width="18.5703125" customWidth="1"/>
    <col min="6" max="6" width="29.5703125" bestFit="1" customWidth="1"/>
    <col min="7" max="7" width="20.7109375" bestFit="1" customWidth="1"/>
    <col min="8" max="9" width="18.5703125" customWidth="1"/>
    <col min="10" max="10" width="19.140625" bestFit="1" customWidth="1"/>
    <col min="11" max="11" width="29.5703125" bestFit="1" customWidth="1"/>
    <col min="12" max="12" width="20.7109375" bestFit="1" customWidth="1"/>
    <col min="13" max="13" width="15.28515625" bestFit="1" customWidth="1"/>
    <col min="14" max="14" width="17" bestFit="1" customWidth="1"/>
    <col min="15" max="15" width="19.140625" bestFit="1" customWidth="1"/>
    <col min="16" max="16" width="29.5703125" bestFit="1" customWidth="1"/>
    <col min="17" max="17" width="20.7109375" bestFit="1" customWidth="1"/>
    <col min="18" max="18" width="15.28515625" customWidth="1"/>
    <col min="19" max="19" width="17.7109375" bestFit="1" customWidth="1"/>
    <col min="20" max="20" width="19.140625" bestFit="1" customWidth="1"/>
    <col min="21" max="21" width="29.5703125" bestFit="1" customWidth="1"/>
    <col min="22" max="22" width="20.7109375" bestFit="1" customWidth="1"/>
    <col min="23" max="23" width="15.28515625" bestFit="1" customWidth="1"/>
    <col min="24" max="24" width="17.7109375" bestFit="1" customWidth="1"/>
    <col min="25" max="25" width="19.140625" bestFit="1" customWidth="1"/>
    <col min="26" max="26" width="29.5703125" bestFit="1" customWidth="1"/>
    <col min="27" max="27" width="20.7109375" bestFit="1" customWidth="1"/>
    <col min="28" max="28" width="15.28515625" bestFit="1" customWidth="1"/>
    <col min="29" max="29" width="17.7109375" bestFit="1" customWidth="1"/>
    <col min="30" max="30" width="19.140625" bestFit="1" customWidth="1"/>
    <col min="31" max="31" width="29.5703125" bestFit="1" customWidth="1"/>
    <col min="32" max="32" width="20.7109375" bestFit="1" customWidth="1"/>
    <col min="33" max="33" width="15.28515625" bestFit="1" customWidth="1"/>
    <col min="34" max="34" width="17.7109375" bestFit="1" customWidth="1"/>
    <col min="35" max="35" width="19.140625" bestFit="1" customWidth="1"/>
    <col min="36" max="36" width="29.5703125" bestFit="1" customWidth="1"/>
    <col min="37" max="37" width="20.7109375" bestFit="1" customWidth="1"/>
    <col min="38" max="38" width="15.28515625" bestFit="1" customWidth="1"/>
    <col min="39" max="39" width="17.7109375" bestFit="1" customWidth="1"/>
    <col min="40" max="40" width="19.140625" bestFit="1" customWidth="1"/>
    <col min="41" max="41" width="29.5703125" bestFit="1" customWidth="1"/>
    <col min="42" max="42" width="18.5703125" bestFit="1" customWidth="1"/>
    <col min="43" max="43" width="13.7109375" bestFit="1" customWidth="1"/>
    <col min="44" max="44" width="15.28515625" bestFit="1" customWidth="1"/>
    <col min="45" max="45" width="16.85546875" bestFit="1" customWidth="1"/>
    <col min="46" max="46" width="27" bestFit="1" customWidth="1"/>
  </cols>
  <sheetData>
    <row r="1" spans="1:41" x14ac:dyDescent="0.25">
      <c r="A1" s="39" t="s">
        <v>22</v>
      </c>
      <c r="B1" s="39"/>
      <c r="C1" s="39"/>
      <c r="D1" s="39"/>
      <c r="E1" s="39"/>
      <c r="F1" s="39"/>
      <c r="G1" s="39" t="s">
        <v>40</v>
      </c>
      <c r="H1" s="39"/>
      <c r="I1" s="39"/>
      <c r="J1" s="39"/>
      <c r="K1" s="39"/>
      <c r="L1" s="39" t="s">
        <v>22</v>
      </c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s="2" customFormat="1" x14ac:dyDescent="0.25">
      <c r="A2" s="13" t="s">
        <v>21</v>
      </c>
      <c r="B2" s="38" t="s">
        <v>17</v>
      </c>
      <c r="C2" s="38"/>
      <c r="D2" s="38"/>
      <c r="E2" s="38"/>
      <c r="F2" s="38"/>
      <c r="G2" s="38" t="s">
        <v>11</v>
      </c>
      <c r="H2" s="38"/>
      <c r="I2" s="38"/>
      <c r="J2" s="38"/>
      <c r="K2" s="38"/>
      <c r="L2" s="38" t="s">
        <v>15</v>
      </c>
      <c r="M2" s="38"/>
      <c r="N2" s="38"/>
      <c r="O2" s="38"/>
      <c r="P2" s="38"/>
      <c r="Q2" s="38" t="s">
        <v>12</v>
      </c>
      <c r="R2" s="38"/>
      <c r="S2" s="38"/>
      <c r="T2" s="38"/>
      <c r="U2" s="38"/>
      <c r="V2" s="38" t="s">
        <v>16</v>
      </c>
      <c r="W2" s="38"/>
      <c r="X2" s="38"/>
      <c r="Y2" s="38"/>
      <c r="Z2" s="38"/>
      <c r="AA2" s="38" t="s">
        <v>13</v>
      </c>
      <c r="AB2" s="38"/>
      <c r="AC2" s="38"/>
      <c r="AD2" s="38"/>
      <c r="AE2" s="38"/>
      <c r="AF2" s="38" t="s">
        <v>18</v>
      </c>
      <c r="AG2" s="38"/>
      <c r="AH2" s="38"/>
      <c r="AI2" s="38"/>
      <c r="AJ2" s="38"/>
      <c r="AK2" s="38" t="s">
        <v>14</v>
      </c>
      <c r="AL2" s="38"/>
      <c r="AM2" s="38"/>
      <c r="AN2" s="38"/>
      <c r="AO2" s="38"/>
    </row>
    <row r="3" spans="1:41" s="17" customFormat="1" ht="17.25" x14ac:dyDescent="0.25">
      <c r="A3" s="14"/>
      <c r="B3" s="14" t="s">
        <v>1</v>
      </c>
      <c r="C3" s="14" t="s">
        <v>9</v>
      </c>
      <c r="D3" s="14" t="s">
        <v>23</v>
      </c>
      <c r="E3" s="14" t="s">
        <v>7</v>
      </c>
      <c r="F3" s="14" t="s">
        <v>0</v>
      </c>
      <c r="G3" s="14" t="s">
        <v>1</v>
      </c>
      <c r="H3" s="14" t="s">
        <v>9</v>
      </c>
      <c r="I3" s="14" t="s">
        <v>23</v>
      </c>
      <c r="J3" s="14" t="s">
        <v>7</v>
      </c>
      <c r="K3" s="14" t="s">
        <v>0</v>
      </c>
      <c r="L3" s="14" t="s">
        <v>1</v>
      </c>
      <c r="M3" s="14" t="s">
        <v>9</v>
      </c>
      <c r="N3" s="14" t="s">
        <v>23</v>
      </c>
      <c r="O3" s="14" t="s">
        <v>7</v>
      </c>
      <c r="P3" s="14" t="s">
        <v>0</v>
      </c>
      <c r="Q3" s="14" t="s">
        <v>1</v>
      </c>
      <c r="R3" s="14" t="s">
        <v>9</v>
      </c>
      <c r="S3" s="14" t="s">
        <v>23</v>
      </c>
      <c r="T3" s="14" t="s">
        <v>7</v>
      </c>
      <c r="U3" s="14" t="s">
        <v>0</v>
      </c>
      <c r="V3" s="14" t="s">
        <v>1</v>
      </c>
      <c r="W3" s="14" t="s">
        <v>9</v>
      </c>
      <c r="X3" s="14" t="s">
        <v>23</v>
      </c>
      <c r="Y3" s="14" t="s">
        <v>7</v>
      </c>
      <c r="Z3" s="14" t="s">
        <v>0</v>
      </c>
      <c r="AA3" s="14" t="s">
        <v>1</v>
      </c>
      <c r="AB3" s="14" t="s">
        <v>9</v>
      </c>
      <c r="AC3" s="14" t="s">
        <v>23</v>
      </c>
      <c r="AD3" s="14" t="s">
        <v>7</v>
      </c>
      <c r="AE3" s="14" t="s">
        <v>0</v>
      </c>
      <c r="AF3" s="14" t="s">
        <v>1</v>
      </c>
      <c r="AG3" s="14" t="s">
        <v>9</v>
      </c>
      <c r="AH3" s="14" t="s">
        <v>23</v>
      </c>
      <c r="AI3" s="14" t="s">
        <v>7</v>
      </c>
      <c r="AJ3" s="14" t="s">
        <v>0</v>
      </c>
      <c r="AK3" s="14" t="s">
        <v>1</v>
      </c>
      <c r="AL3" s="14" t="s">
        <v>9</v>
      </c>
      <c r="AM3" s="14" t="s">
        <v>23</v>
      </c>
      <c r="AN3" s="14" t="s">
        <v>7</v>
      </c>
      <c r="AO3" s="14" t="s">
        <v>0</v>
      </c>
    </row>
    <row r="4" spans="1:41" x14ac:dyDescent="0.25">
      <c r="A4" s="37"/>
      <c r="B4" s="16">
        <v>22.5</v>
      </c>
      <c r="C4" s="16">
        <v>6.5</v>
      </c>
      <c r="D4" s="16">
        <f>B4/C4</f>
        <v>3.4615384615384617</v>
      </c>
      <c r="E4" s="16">
        <v>1.5</v>
      </c>
      <c r="F4" s="16">
        <v>0</v>
      </c>
      <c r="G4" s="16">
        <v>21</v>
      </c>
      <c r="H4" s="16">
        <v>5.5</v>
      </c>
      <c r="I4" s="16">
        <f>G4/H4</f>
        <v>3.8181818181818183</v>
      </c>
      <c r="J4" s="16">
        <v>2</v>
      </c>
      <c r="K4" s="16">
        <v>0.25</v>
      </c>
      <c r="L4" s="16">
        <v>20</v>
      </c>
      <c r="M4" s="16">
        <v>5.9</v>
      </c>
      <c r="N4" s="16">
        <f>L4/M4</f>
        <v>3.3898305084745761</v>
      </c>
      <c r="O4" s="16">
        <v>1.75</v>
      </c>
      <c r="P4" s="16">
        <v>0.25</v>
      </c>
      <c r="Q4" s="16">
        <v>20</v>
      </c>
      <c r="R4" s="16">
        <v>6.54</v>
      </c>
      <c r="S4" s="16">
        <f>Q4/R4</f>
        <v>3.0581039755351682</v>
      </c>
      <c r="T4" s="16">
        <v>2</v>
      </c>
      <c r="U4" s="16">
        <v>3.5</v>
      </c>
      <c r="V4" s="16">
        <v>23</v>
      </c>
      <c r="W4" s="16">
        <v>6.7</v>
      </c>
      <c r="X4" s="16">
        <f>V4/W4</f>
        <v>3.4328358208955221</v>
      </c>
      <c r="Y4" s="16">
        <v>2</v>
      </c>
      <c r="Z4" s="16">
        <v>3.5</v>
      </c>
      <c r="AA4" s="16">
        <v>22</v>
      </c>
      <c r="AB4" s="16">
        <v>6.81</v>
      </c>
      <c r="AC4" s="16">
        <f>AA4/AB4</f>
        <v>3.2305433186490458</v>
      </c>
      <c r="AD4" s="16">
        <v>2.5</v>
      </c>
      <c r="AE4" s="16">
        <v>4.5</v>
      </c>
      <c r="AF4" s="16">
        <v>23</v>
      </c>
      <c r="AG4" s="16">
        <v>7.1</v>
      </c>
      <c r="AH4" s="16">
        <f>AF4/AG4</f>
        <v>3.23943661971831</v>
      </c>
      <c r="AI4" s="16">
        <v>2.75</v>
      </c>
      <c r="AJ4" s="16">
        <v>3</v>
      </c>
      <c r="AK4" s="16">
        <v>22</v>
      </c>
      <c r="AL4" s="16">
        <v>6.8</v>
      </c>
      <c r="AM4" s="16">
        <f>AK4/AL4</f>
        <v>3.2352941176470589</v>
      </c>
      <c r="AN4" s="16">
        <v>2</v>
      </c>
      <c r="AO4" s="16">
        <v>5.5</v>
      </c>
    </row>
    <row r="5" spans="1:41" x14ac:dyDescent="0.25">
      <c r="A5" s="37"/>
      <c r="B5" s="16">
        <v>23</v>
      </c>
      <c r="C5" s="16">
        <v>6.2</v>
      </c>
      <c r="D5" s="16">
        <f t="shared" ref="D5:D13" si="0">B5/C5</f>
        <v>3.7096774193548385</v>
      </c>
      <c r="E5" s="16">
        <v>2.5</v>
      </c>
      <c r="F5" s="16">
        <v>0</v>
      </c>
      <c r="G5" s="16">
        <v>23.5</v>
      </c>
      <c r="H5" s="16">
        <v>5.5</v>
      </c>
      <c r="I5" s="16">
        <f t="shared" ref="I5:I13" si="1">G5/H5</f>
        <v>4.2727272727272725</v>
      </c>
      <c r="J5" s="16">
        <v>2</v>
      </c>
      <c r="K5" s="16">
        <v>1.5</v>
      </c>
      <c r="L5" s="16">
        <v>23.5</v>
      </c>
      <c r="M5" s="16">
        <v>7.1</v>
      </c>
      <c r="N5" s="16">
        <f t="shared" ref="N5:N13" si="2">L5/M5</f>
        <v>3.3098591549295775</v>
      </c>
      <c r="O5" s="16">
        <v>2</v>
      </c>
      <c r="P5" s="16">
        <v>0.5</v>
      </c>
      <c r="Q5" s="16">
        <v>24.5</v>
      </c>
      <c r="R5" s="16">
        <v>5.81</v>
      </c>
      <c r="S5" s="16">
        <f t="shared" ref="S5:S13" si="3">Q5/R5</f>
        <v>4.2168674698795181</v>
      </c>
      <c r="T5" s="16">
        <v>1</v>
      </c>
      <c r="U5" s="16">
        <v>0.5</v>
      </c>
      <c r="V5" s="16">
        <v>24</v>
      </c>
      <c r="W5" s="16">
        <v>6.4</v>
      </c>
      <c r="X5" s="16">
        <f t="shared" ref="X5:X13" si="4">V5/W5</f>
        <v>3.75</v>
      </c>
      <c r="Y5" s="16">
        <v>3</v>
      </c>
      <c r="Z5" s="16">
        <v>2</v>
      </c>
      <c r="AA5" s="16">
        <v>22.5</v>
      </c>
      <c r="AB5" s="16">
        <v>5.94</v>
      </c>
      <c r="AC5" s="16">
        <f t="shared" ref="AC5:AC13" si="5">AA5/AB5</f>
        <v>3.7878787878787876</v>
      </c>
      <c r="AD5" s="16">
        <v>2.25</v>
      </c>
      <c r="AE5" s="16">
        <v>4.75</v>
      </c>
      <c r="AF5" s="16">
        <v>24</v>
      </c>
      <c r="AG5" s="16">
        <v>6</v>
      </c>
      <c r="AH5" s="16">
        <f t="shared" ref="AH5:AH13" si="6">AF5/AG5</f>
        <v>4</v>
      </c>
      <c r="AI5" s="16">
        <v>1.5</v>
      </c>
      <c r="AJ5" s="16">
        <v>3.5</v>
      </c>
      <c r="AK5" s="16">
        <v>21.5</v>
      </c>
      <c r="AL5" s="16">
        <v>6.3</v>
      </c>
      <c r="AM5" s="16">
        <f t="shared" ref="AM5:AM13" si="7">AK5/AL5</f>
        <v>3.412698412698413</v>
      </c>
      <c r="AN5" s="16">
        <v>3.5</v>
      </c>
      <c r="AO5" s="16">
        <v>2</v>
      </c>
    </row>
    <row r="6" spans="1:41" x14ac:dyDescent="0.25">
      <c r="A6" s="37"/>
      <c r="B6" s="16">
        <v>22</v>
      </c>
      <c r="C6" s="16">
        <v>6.8</v>
      </c>
      <c r="D6" s="16">
        <f t="shared" si="0"/>
        <v>3.2352941176470589</v>
      </c>
      <c r="E6" s="16">
        <v>1.5</v>
      </c>
      <c r="F6" s="16">
        <v>0</v>
      </c>
      <c r="G6" s="16">
        <v>21.5</v>
      </c>
      <c r="H6" s="16">
        <v>5.93</v>
      </c>
      <c r="I6" s="16">
        <f t="shared" si="1"/>
        <v>3.6256323777403039</v>
      </c>
      <c r="J6" s="16">
        <v>1.5</v>
      </c>
      <c r="K6" s="16">
        <v>0.75</v>
      </c>
      <c r="L6" s="16">
        <v>20.5</v>
      </c>
      <c r="M6" s="16">
        <v>6.6</v>
      </c>
      <c r="N6" s="16">
        <f t="shared" si="2"/>
        <v>3.1060606060606064</v>
      </c>
      <c r="O6" s="16">
        <v>1.75</v>
      </c>
      <c r="P6" s="16">
        <v>1.25</v>
      </c>
      <c r="Q6" s="16">
        <v>23</v>
      </c>
      <c r="R6" s="16">
        <v>6.12</v>
      </c>
      <c r="S6" s="16">
        <f t="shared" si="3"/>
        <v>3.7581699346405228</v>
      </c>
      <c r="T6" s="16">
        <v>2.25</v>
      </c>
      <c r="U6" s="16">
        <v>2.75</v>
      </c>
      <c r="V6" s="16">
        <v>24</v>
      </c>
      <c r="W6" s="16">
        <v>6.9</v>
      </c>
      <c r="X6" s="16">
        <f t="shared" si="4"/>
        <v>3.4782608695652173</v>
      </c>
      <c r="Y6" s="16">
        <v>2</v>
      </c>
      <c r="Z6" s="16">
        <v>1.5</v>
      </c>
      <c r="AA6" s="16">
        <v>22</v>
      </c>
      <c r="AB6" s="16">
        <v>6.1</v>
      </c>
      <c r="AC6" s="16">
        <f t="shared" si="5"/>
        <v>3.6065573770491803</v>
      </c>
      <c r="AD6" s="16">
        <v>2</v>
      </c>
      <c r="AE6" s="16">
        <v>1.75</v>
      </c>
      <c r="AF6" s="16">
        <v>22</v>
      </c>
      <c r="AG6" s="16">
        <v>6</v>
      </c>
      <c r="AH6" s="16">
        <f t="shared" si="6"/>
        <v>3.6666666666666665</v>
      </c>
      <c r="AI6" s="16">
        <v>2</v>
      </c>
      <c r="AJ6" s="16">
        <v>2</v>
      </c>
      <c r="AK6" s="16">
        <v>20</v>
      </c>
      <c r="AL6" s="16">
        <v>7.1</v>
      </c>
      <c r="AM6" s="16">
        <f t="shared" si="7"/>
        <v>2.8169014084507045</v>
      </c>
      <c r="AN6" s="16">
        <v>2</v>
      </c>
      <c r="AO6" s="16">
        <v>3</v>
      </c>
    </row>
    <row r="7" spans="1:41" x14ac:dyDescent="0.25">
      <c r="A7" s="37"/>
      <c r="B7" s="16">
        <v>23</v>
      </c>
      <c r="C7" s="16">
        <v>6.7</v>
      </c>
      <c r="D7" s="16">
        <f t="shared" si="0"/>
        <v>3.4328358208955221</v>
      </c>
      <c r="E7" s="16">
        <v>1.5</v>
      </c>
      <c r="F7" s="16">
        <v>0</v>
      </c>
      <c r="G7" s="16">
        <v>24</v>
      </c>
      <c r="H7" s="16">
        <v>6.15</v>
      </c>
      <c r="I7" s="16">
        <f t="shared" si="1"/>
        <v>3.9024390243902438</v>
      </c>
      <c r="J7" s="16">
        <v>1.5</v>
      </c>
      <c r="K7" s="16">
        <v>0.5</v>
      </c>
      <c r="L7" s="16">
        <v>25</v>
      </c>
      <c r="M7" s="16">
        <v>5.7</v>
      </c>
      <c r="N7" s="16">
        <f t="shared" si="2"/>
        <v>4.3859649122807012</v>
      </c>
      <c r="O7" s="16">
        <v>2.5</v>
      </c>
      <c r="P7" s="16">
        <v>1.75</v>
      </c>
      <c r="Q7" s="16">
        <v>21</v>
      </c>
      <c r="R7" s="16">
        <v>6.32</v>
      </c>
      <c r="S7" s="16">
        <f t="shared" si="3"/>
        <v>3.3227848101265822</v>
      </c>
      <c r="T7" s="16">
        <v>2.25</v>
      </c>
      <c r="U7" s="16">
        <v>1.75</v>
      </c>
      <c r="V7" s="16">
        <v>23</v>
      </c>
      <c r="W7" s="16">
        <v>6.3</v>
      </c>
      <c r="X7" s="16">
        <f t="shared" si="4"/>
        <v>3.6507936507936507</v>
      </c>
      <c r="Y7" s="16">
        <v>2.5</v>
      </c>
      <c r="Z7" s="16">
        <v>2.5</v>
      </c>
      <c r="AA7" s="16">
        <v>24</v>
      </c>
      <c r="AB7" s="16">
        <v>6.41</v>
      </c>
      <c r="AC7" s="16">
        <f t="shared" si="5"/>
        <v>3.7441497659906395</v>
      </c>
      <c r="AD7" s="16">
        <v>2</v>
      </c>
      <c r="AE7" s="16">
        <v>4</v>
      </c>
      <c r="AF7" s="16">
        <v>24</v>
      </c>
      <c r="AG7" s="16">
        <v>6.4</v>
      </c>
      <c r="AH7" s="16">
        <f t="shared" si="6"/>
        <v>3.75</v>
      </c>
      <c r="AI7" s="16">
        <v>3</v>
      </c>
      <c r="AJ7" s="16">
        <v>1.5</v>
      </c>
      <c r="AK7" s="16">
        <v>22</v>
      </c>
      <c r="AL7" s="16">
        <v>6.7</v>
      </c>
      <c r="AM7" s="16">
        <f t="shared" si="7"/>
        <v>3.2835820895522385</v>
      </c>
      <c r="AN7" s="16">
        <v>2</v>
      </c>
      <c r="AO7" s="16">
        <v>2.5</v>
      </c>
    </row>
    <row r="8" spans="1:41" x14ac:dyDescent="0.25">
      <c r="A8" s="37"/>
      <c r="B8" s="16">
        <v>23</v>
      </c>
      <c r="C8" s="16">
        <v>5.7</v>
      </c>
      <c r="D8" s="16">
        <f t="shared" si="0"/>
        <v>4.0350877192982457</v>
      </c>
      <c r="E8" s="16">
        <v>1.75</v>
      </c>
      <c r="F8" s="16">
        <v>0</v>
      </c>
      <c r="G8" s="16">
        <v>22</v>
      </c>
      <c r="H8" s="16">
        <v>6.04</v>
      </c>
      <c r="I8" s="16">
        <f t="shared" si="1"/>
        <v>3.6423841059602649</v>
      </c>
      <c r="J8" s="16">
        <v>1.75</v>
      </c>
      <c r="K8" s="16">
        <v>0.25</v>
      </c>
      <c r="L8" s="16">
        <v>24.5</v>
      </c>
      <c r="M8" s="16">
        <v>6.4</v>
      </c>
      <c r="N8" s="16">
        <f t="shared" si="2"/>
        <v>3.828125</v>
      </c>
      <c r="O8" s="16">
        <v>1</v>
      </c>
      <c r="P8" s="16">
        <v>0</v>
      </c>
      <c r="Q8" s="16">
        <v>22</v>
      </c>
      <c r="R8" s="16">
        <v>6.25</v>
      </c>
      <c r="S8" s="16">
        <f t="shared" si="3"/>
        <v>3.52</v>
      </c>
      <c r="T8" s="16">
        <v>1.5</v>
      </c>
      <c r="U8" s="16">
        <v>2.5</v>
      </c>
      <c r="V8" s="16">
        <v>23</v>
      </c>
      <c r="W8" s="16">
        <v>6.3</v>
      </c>
      <c r="X8" s="16">
        <f t="shared" si="4"/>
        <v>3.6507936507936507</v>
      </c>
      <c r="Y8" s="16">
        <v>1</v>
      </c>
      <c r="Z8" s="16">
        <v>3.5</v>
      </c>
      <c r="AA8" s="16">
        <v>24</v>
      </c>
      <c r="AB8" s="16">
        <v>6.13</v>
      </c>
      <c r="AC8" s="16">
        <f t="shared" si="5"/>
        <v>3.9151712887438825</v>
      </c>
      <c r="AD8" s="16">
        <v>2.75</v>
      </c>
      <c r="AE8" s="16">
        <v>3</v>
      </c>
      <c r="AF8" s="16">
        <v>22.5</v>
      </c>
      <c r="AG8" s="16">
        <v>5.8</v>
      </c>
      <c r="AH8" s="16">
        <f t="shared" si="6"/>
        <v>3.8793103448275863</v>
      </c>
      <c r="AI8" s="16">
        <v>2</v>
      </c>
      <c r="AJ8" s="16">
        <v>2</v>
      </c>
      <c r="AK8" s="16">
        <v>21</v>
      </c>
      <c r="AL8" s="16">
        <v>7.2</v>
      </c>
      <c r="AM8" s="16">
        <f t="shared" si="7"/>
        <v>2.9166666666666665</v>
      </c>
      <c r="AN8" s="16">
        <v>1.5</v>
      </c>
      <c r="AO8" s="16">
        <v>2.5</v>
      </c>
    </row>
    <row r="9" spans="1:41" x14ac:dyDescent="0.25">
      <c r="A9" s="37"/>
      <c r="B9" s="16">
        <v>25</v>
      </c>
      <c r="C9" s="16">
        <v>6.3</v>
      </c>
      <c r="D9" s="16">
        <f t="shared" si="0"/>
        <v>3.9682539682539684</v>
      </c>
      <c r="E9" s="16">
        <v>1</v>
      </c>
      <c r="F9" s="16">
        <v>0</v>
      </c>
      <c r="G9" s="16">
        <v>24</v>
      </c>
      <c r="H9" s="16">
        <v>6</v>
      </c>
      <c r="I9" s="16">
        <f t="shared" si="1"/>
        <v>4</v>
      </c>
      <c r="J9" s="16">
        <v>1.5</v>
      </c>
      <c r="K9" s="16">
        <v>0</v>
      </c>
      <c r="L9" s="16">
        <v>24</v>
      </c>
      <c r="M9" s="16">
        <v>6.4</v>
      </c>
      <c r="N9" s="16">
        <f t="shared" si="2"/>
        <v>3.75</v>
      </c>
      <c r="O9" s="16">
        <v>2.25</v>
      </c>
      <c r="P9" s="16">
        <v>0</v>
      </c>
      <c r="Q9" s="16">
        <v>22</v>
      </c>
      <c r="R9" s="16">
        <v>5.9</v>
      </c>
      <c r="S9" s="16">
        <f t="shared" si="3"/>
        <v>3.7288135593220337</v>
      </c>
      <c r="T9" s="16">
        <v>2.5</v>
      </c>
      <c r="U9" s="16">
        <v>5.5</v>
      </c>
      <c r="V9" s="16">
        <v>23</v>
      </c>
      <c r="W9" s="16">
        <v>5.7</v>
      </c>
      <c r="X9" s="16">
        <f t="shared" si="4"/>
        <v>4.0350877192982457</v>
      </c>
      <c r="Y9" s="16">
        <v>2</v>
      </c>
      <c r="Z9" s="16">
        <v>2.75</v>
      </c>
      <c r="AA9" s="16">
        <v>23.5</v>
      </c>
      <c r="AB9" s="16">
        <v>6.13</v>
      </c>
      <c r="AC9" s="16">
        <f t="shared" si="5"/>
        <v>3.8336052202283852</v>
      </c>
      <c r="AD9" s="16">
        <v>2.5</v>
      </c>
      <c r="AE9" s="16">
        <v>3.5</v>
      </c>
      <c r="AF9" s="16">
        <v>24</v>
      </c>
      <c r="AG9" s="16">
        <v>6.2</v>
      </c>
      <c r="AH9" s="16">
        <f t="shared" si="6"/>
        <v>3.8709677419354835</v>
      </c>
      <c r="AI9" s="16">
        <v>1.75</v>
      </c>
      <c r="AJ9" s="16">
        <v>4.25</v>
      </c>
      <c r="AK9" s="16">
        <v>24</v>
      </c>
      <c r="AL9" s="16">
        <v>6.8</v>
      </c>
      <c r="AM9" s="16">
        <f t="shared" si="7"/>
        <v>3.5294117647058822</v>
      </c>
      <c r="AN9" s="16">
        <v>3.5</v>
      </c>
      <c r="AO9" s="16">
        <v>1.5</v>
      </c>
    </row>
    <row r="10" spans="1:41" x14ac:dyDescent="0.25">
      <c r="A10" s="37"/>
      <c r="B10" s="16">
        <v>24.5</v>
      </c>
      <c r="C10" s="16">
        <v>6.6</v>
      </c>
      <c r="D10" s="16">
        <f t="shared" si="0"/>
        <v>3.7121212121212124</v>
      </c>
      <c r="E10" s="16">
        <v>1.25</v>
      </c>
      <c r="F10" s="16">
        <v>0.25</v>
      </c>
      <c r="G10" s="16">
        <v>22</v>
      </c>
      <c r="H10" s="16">
        <v>6.06</v>
      </c>
      <c r="I10" s="16">
        <f t="shared" si="1"/>
        <v>3.6303630363036308</v>
      </c>
      <c r="J10" s="16">
        <v>2.25</v>
      </c>
      <c r="K10" s="16">
        <v>0</v>
      </c>
      <c r="L10" s="16">
        <v>25</v>
      </c>
      <c r="M10" s="16">
        <v>5.8</v>
      </c>
      <c r="N10" s="16">
        <f t="shared" si="2"/>
        <v>4.3103448275862073</v>
      </c>
      <c r="O10" s="16">
        <v>2</v>
      </c>
      <c r="P10" s="16">
        <v>1.5</v>
      </c>
      <c r="Q10" s="16">
        <v>23.5</v>
      </c>
      <c r="R10" s="16">
        <v>6.25</v>
      </c>
      <c r="S10" s="16">
        <f t="shared" si="3"/>
        <v>3.76</v>
      </c>
      <c r="T10" s="16">
        <v>2</v>
      </c>
      <c r="U10" s="16">
        <v>1</v>
      </c>
      <c r="V10" s="16">
        <v>23</v>
      </c>
      <c r="W10" s="16">
        <v>6.1</v>
      </c>
      <c r="X10" s="16">
        <f t="shared" si="4"/>
        <v>3.7704918032786887</v>
      </c>
      <c r="Y10" s="16">
        <v>2.5</v>
      </c>
      <c r="Z10" s="16">
        <v>2.5</v>
      </c>
      <c r="AA10" s="16">
        <v>23</v>
      </c>
      <c r="AB10" s="16">
        <v>6.13</v>
      </c>
      <c r="AC10" s="16">
        <f t="shared" si="5"/>
        <v>3.7520391517128875</v>
      </c>
      <c r="AD10" s="16">
        <v>1.75</v>
      </c>
      <c r="AE10" s="16">
        <v>3.25</v>
      </c>
      <c r="AF10" s="16">
        <v>25</v>
      </c>
      <c r="AG10" s="16">
        <v>6.3</v>
      </c>
      <c r="AH10" s="16">
        <f t="shared" si="6"/>
        <v>3.9682539682539684</v>
      </c>
      <c r="AI10" s="16">
        <v>1.5</v>
      </c>
      <c r="AJ10" s="16">
        <v>6.25</v>
      </c>
      <c r="AK10" s="16">
        <v>22.5</v>
      </c>
      <c r="AL10" s="16">
        <v>6.5</v>
      </c>
      <c r="AM10" s="16">
        <f t="shared" si="7"/>
        <v>3.4615384615384617</v>
      </c>
      <c r="AN10" s="16">
        <v>2</v>
      </c>
      <c r="AO10" s="16">
        <v>3</v>
      </c>
    </row>
    <row r="11" spans="1:41" x14ac:dyDescent="0.25">
      <c r="A11" s="37"/>
      <c r="B11" s="16">
        <v>23</v>
      </c>
      <c r="C11" s="16">
        <v>5.9</v>
      </c>
      <c r="D11" s="16">
        <f t="shared" si="0"/>
        <v>3.8983050847457625</v>
      </c>
      <c r="E11" s="16">
        <v>1.75</v>
      </c>
      <c r="F11" s="16">
        <v>0</v>
      </c>
      <c r="G11" s="16">
        <v>23</v>
      </c>
      <c r="H11" s="16">
        <v>5.5</v>
      </c>
      <c r="I11" s="16">
        <f t="shared" si="1"/>
        <v>4.1818181818181817</v>
      </c>
      <c r="J11" s="16">
        <v>1.5</v>
      </c>
      <c r="K11" s="16">
        <v>0</v>
      </c>
      <c r="L11" s="16">
        <v>24</v>
      </c>
      <c r="M11" s="16">
        <v>6.4</v>
      </c>
      <c r="N11" s="16">
        <f t="shared" si="2"/>
        <v>3.75</v>
      </c>
      <c r="O11" s="16">
        <v>2.25</v>
      </c>
      <c r="P11" s="16">
        <v>0.25</v>
      </c>
      <c r="Q11" s="16">
        <v>24</v>
      </c>
      <c r="R11" s="16">
        <v>6.53</v>
      </c>
      <c r="S11" s="16">
        <f t="shared" si="3"/>
        <v>3.6753445635528328</v>
      </c>
      <c r="T11" s="16">
        <v>2</v>
      </c>
      <c r="U11" s="16">
        <v>0.5</v>
      </c>
      <c r="V11" s="16">
        <v>24</v>
      </c>
      <c r="W11" s="16">
        <v>6</v>
      </c>
      <c r="X11" s="16">
        <f t="shared" si="4"/>
        <v>4</v>
      </c>
      <c r="Y11" s="16">
        <v>2</v>
      </c>
      <c r="Z11" s="16">
        <v>2</v>
      </c>
      <c r="AA11" s="16">
        <v>21.5</v>
      </c>
      <c r="AB11" s="16">
        <v>6.88</v>
      </c>
      <c r="AC11" s="16">
        <f t="shared" si="5"/>
        <v>3.125</v>
      </c>
      <c r="AD11" s="16">
        <v>2</v>
      </c>
      <c r="AE11" s="16">
        <v>2</v>
      </c>
      <c r="AF11" s="16">
        <v>25</v>
      </c>
      <c r="AG11" s="16">
        <v>6.9</v>
      </c>
      <c r="AH11" s="16">
        <f t="shared" si="6"/>
        <v>3.6231884057971011</v>
      </c>
      <c r="AI11" s="16">
        <v>1.5</v>
      </c>
      <c r="AJ11" s="16">
        <v>4</v>
      </c>
      <c r="AK11" s="16">
        <v>22.5</v>
      </c>
      <c r="AL11" s="16">
        <v>7.1</v>
      </c>
      <c r="AM11" s="16">
        <f t="shared" si="7"/>
        <v>3.1690140845070425</v>
      </c>
      <c r="AN11" s="16">
        <v>1.5</v>
      </c>
      <c r="AO11" s="16">
        <v>4</v>
      </c>
    </row>
    <row r="12" spans="1:41" x14ac:dyDescent="0.25">
      <c r="A12" s="37"/>
      <c r="B12" s="16">
        <v>24</v>
      </c>
      <c r="C12" s="16">
        <v>7</v>
      </c>
      <c r="D12" s="16">
        <f t="shared" si="0"/>
        <v>3.4285714285714284</v>
      </c>
      <c r="E12" s="16">
        <v>1.25</v>
      </c>
      <c r="F12" s="16">
        <v>0</v>
      </c>
      <c r="G12" s="16">
        <v>21</v>
      </c>
      <c r="H12" s="16">
        <v>5.97</v>
      </c>
      <c r="I12" s="16">
        <f t="shared" si="1"/>
        <v>3.5175879396984926</v>
      </c>
      <c r="J12" s="16">
        <v>1.25</v>
      </c>
      <c r="K12" s="16">
        <v>0</v>
      </c>
      <c r="L12" s="16">
        <v>24</v>
      </c>
      <c r="M12" s="16">
        <v>6.3</v>
      </c>
      <c r="N12" s="16">
        <f t="shared" si="2"/>
        <v>3.8095238095238098</v>
      </c>
      <c r="O12" s="16">
        <v>2.5</v>
      </c>
      <c r="P12" s="16">
        <v>0.25</v>
      </c>
      <c r="Q12" s="16">
        <v>23</v>
      </c>
      <c r="R12" s="16">
        <v>6.53</v>
      </c>
      <c r="S12" s="16">
        <f t="shared" si="3"/>
        <v>3.5222052067381315</v>
      </c>
      <c r="T12" s="16">
        <v>2</v>
      </c>
      <c r="U12" s="16">
        <v>1</v>
      </c>
      <c r="V12" s="16">
        <v>24</v>
      </c>
      <c r="W12" s="16">
        <v>5.8</v>
      </c>
      <c r="X12" s="16">
        <f t="shared" si="4"/>
        <v>4.1379310344827589</v>
      </c>
      <c r="Y12" s="16">
        <v>1.5</v>
      </c>
      <c r="Z12" s="16">
        <v>2</v>
      </c>
      <c r="AA12" s="16">
        <v>24.5</v>
      </c>
      <c r="AB12" s="16">
        <v>6.22</v>
      </c>
      <c r="AC12" s="16">
        <f t="shared" si="5"/>
        <v>3.9389067524115755</v>
      </c>
      <c r="AD12" s="16">
        <v>3.25</v>
      </c>
      <c r="AE12" s="16">
        <v>3.25</v>
      </c>
      <c r="AF12" s="16">
        <v>22</v>
      </c>
      <c r="AG12" s="16">
        <v>6.5</v>
      </c>
      <c r="AH12" s="16">
        <f t="shared" si="6"/>
        <v>3.3846153846153846</v>
      </c>
      <c r="AI12" s="16">
        <v>2</v>
      </c>
      <c r="AJ12" s="16">
        <v>2</v>
      </c>
      <c r="AK12" s="16">
        <v>22</v>
      </c>
      <c r="AL12" s="16">
        <v>7</v>
      </c>
      <c r="AM12" s="16">
        <f t="shared" si="7"/>
        <v>3.1428571428571428</v>
      </c>
      <c r="AN12" s="16">
        <v>2</v>
      </c>
      <c r="AO12" s="16">
        <v>2.75</v>
      </c>
    </row>
    <row r="13" spans="1:41" x14ac:dyDescent="0.25">
      <c r="A13" s="37"/>
      <c r="B13" s="16">
        <v>25</v>
      </c>
      <c r="C13" s="16">
        <v>6.3</v>
      </c>
      <c r="D13" s="16">
        <f t="shared" si="0"/>
        <v>3.9682539682539684</v>
      </c>
      <c r="E13" s="16">
        <v>1.75</v>
      </c>
      <c r="F13" s="16">
        <v>0</v>
      </c>
      <c r="G13" s="16">
        <v>21</v>
      </c>
      <c r="H13" s="16">
        <v>6.03</v>
      </c>
      <c r="I13" s="16">
        <f t="shared" si="1"/>
        <v>3.4825870646766166</v>
      </c>
      <c r="J13" s="16">
        <v>1.5</v>
      </c>
      <c r="K13" s="16">
        <v>0</v>
      </c>
      <c r="L13" s="16">
        <v>25.5</v>
      </c>
      <c r="M13" s="16">
        <v>6.8</v>
      </c>
      <c r="N13" s="16">
        <f t="shared" si="2"/>
        <v>3.75</v>
      </c>
      <c r="O13" s="16">
        <v>2</v>
      </c>
      <c r="P13" s="16">
        <v>0.25</v>
      </c>
      <c r="Q13" s="16">
        <v>24</v>
      </c>
      <c r="R13" s="16">
        <v>6.56</v>
      </c>
      <c r="S13" s="16">
        <f t="shared" si="3"/>
        <v>3.6585365853658538</v>
      </c>
      <c r="T13" s="16">
        <v>2</v>
      </c>
      <c r="U13" s="16">
        <v>1.5</v>
      </c>
      <c r="V13" s="16">
        <v>25</v>
      </c>
      <c r="W13" s="16">
        <v>6.6</v>
      </c>
      <c r="X13" s="16">
        <f t="shared" si="4"/>
        <v>3.7878787878787881</v>
      </c>
      <c r="Y13" s="16">
        <v>2</v>
      </c>
      <c r="Z13" s="16">
        <v>4.5</v>
      </c>
      <c r="AA13" s="16">
        <v>23</v>
      </c>
      <c r="AB13" s="16">
        <v>6.62</v>
      </c>
      <c r="AC13" s="16">
        <f t="shared" si="5"/>
        <v>3.4743202416918431</v>
      </c>
      <c r="AD13" s="16">
        <v>2</v>
      </c>
      <c r="AE13" s="16">
        <v>3</v>
      </c>
      <c r="AF13" s="16">
        <v>25</v>
      </c>
      <c r="AG13" s="16">
        <v>6.3</v>
      </c>
      <c r="AH13" s="16">
        <f t="shared" si="6"/>
        <v>3.9682539682539684</v>
      </c>
      <c r="AI13" s="16">
        <v>2</v>
      </c>
      <c r="AJ13" s="16">
        <v>6</v>
      </c>
      <c r="AK13" s="16">
        <v>21</v>
      </c>
      <c r="AL13" s="16">
        <v>7.1</v>
      </c>
      <c r="AM13" s="16">
        <f t="shared" si="7"/>
        <v>2.9577464788732395</v>
      </c>
      <c r="AN13" s="16">
        <v>2</v>
      </c>
      <c r="AO13" s="16">
        <v>4.5</v>
      </c>
    </row>
    <row r="14" spans="1:41" s="1" customFormat="1" x14ac:dyDescent="0.25">
      <c r="A14" s="4" t="s">
        <v>20</v>
      </c>
      <c r="B14" s="13">
        <f>AVERAGE(B4:B13)</f>
        <v>23.5</v>
      </c>
      <c r="C14" s="13">
        <f>AVERAGE(C4:C13)</f>
        <v>6.3999999999999995</v>
      </c>
      <c r="D14" s="13">
        <f>AVERAGE(D4:D13)</f>
        <v>3.6849939200680466</v>
      </c>
      <c r="E14" s="13">
        <f>AVERAGE(E4:E13)</f>
        <v>1.575</v>
      </c>
      <c r="F14" s="13">
        <f>AVERAGE(F4:F13)</f>
        <v>2.5000000000000001E-2</v>
      </c>
      <c r="G14" s="13">
        <f t="shared" ref="G14:H14" si="8">AVERAGE(G4:G13)</f>
        <v>22.3</v>
      </c>
      <c r="H14" s="13">
        <f t="shared" si="8"/>
        <v>5.8680000000000003</v>
      </c>
      <c r="I14" s="13">
        <f>AVERAGE(I4:I13)</f>
        <v>3.8073720821496826</v>
      </c>
      <c r="J14" s="13">
        <f t="shared" ref="J14" si="9">AVERAGE(J4:J13)</f>
        <v>1.675</v>
      </c>
      <c r="K14" s="13">
        <f t="shared" ref="K14" si="10">AVERAGE(K4:K13)</f>
        <v>0.32500000000000001</v>
      </c>
      <c r="L14" s="13">
        <f t="shared" ref="L14" si="11">AVERAGE(L4:L13)</f>
        <v>23.6</v>
      </c>
      <c r="M14" s="13">
        <f t="shared" ref="M14" si="12">AVERAGE(M4:M13)</f>
        <v>6.339999999999999</v>
      </c>
      <c r="N14" s="13">
        <f>AVERAGE(N4:N13)</f>
        <v>3.7389708818855474</v>
      </c>
      <c r="O14" s="13">
        <f t="shared" ref="O14:P14" si="13">AVERAGE(O4:O13)</f>
        <v>2</v>
      </c>
      <c r="P14" s="13">
        <f t="shared" si="13"/>
        <v>0.6</v>
      </c>
      <c r="Q14" s="13">
        <f t="shared" ref="Q14" si="14">AVERAGE(Q4:Q13)</f>
        <v>22.7</v>
      </c>
      <c r="R14" s="13">
        <f t="shared" ref="R14" si="15">AVERAGE(R4:R13)</f>
        <v>6.2810000000000006</v>
      </c>
      <c r="S14" s="13">
        <f>AVERAGE(S4:S13)</f>
        <v>3.6220826105160642</v>
      </c>
      <c r="T14" s="13">
        <f t="shared" ref="T14:U14" si="16">AVERAGE(T4:T13)</f>
        <v>1.95</v>
      </c>
      <c r="U14" s="13">
        <f t="shared" si="16"/>
        <v>2.0499999999999998</v>
      </c>
      <c r="V14" s="13">
        <f t="shared" ref="V14" si="17">AVERAGE(V4:V13)</f>
        <v>23.6</v>
      </c>
      <c r="W14" s="13">
        <f t="shared" ref="W14" si="18">AVERAGE(W4:W13)</f>
        <v>6.28</v>
      </c>
      <c r="X14" s="13">
        <f>AVERAGE(X4:X13)</f>
        <v>3.7694073336986529</v>
      </c>
      <c r="Y14" s="13">
        <f>AVERAGE(Y4:Y13)</f>
        <v>2.0499999999999998</v>
      </c>
      <c r="Z14" s="13">
        <f>AVERAGE(Z4:Z13)</f>
        <v>2.6749999999999998</v>
      </c>
      <c r="AA14" s="13">
        <f t="shared" ref="AA14" si="19">AVERAGE(AA4:AA13)</f>
        <v>23</v>
      </c>
      <c r="AB14" s="13">
        <f t="shared" ref="AB14" si="20">AVERAGE(AB4:AB13)</f>
        <v>6.3370000000000006</v>
      </c>
      <c r="AC14" s="13">
        <f>AVERAGE(AC4:AC13)</f>
        <v>3.6408171904356221</v>
      </c>
      <c r="AD14" s="13">
        <f t="shared" ref="AD14:AE14" si="21">AVERAGE(AD4:AD13)</f>
        <v>2.2999999999999998</v>
      </c>
      <c r="AE14" s="13">
        <f t="shared" si="21"/>
        <v>3.3</v>
      </c>
      <c r="AF14" s="13">
        <f>AVERAGE(AF4:AF13)</f>
        <v>23.65</v>
      </c>
      <c r="AG14" s="13">
        <f>AVERAGE(AG4:AG13)</f>
        <v>6.35</v>
      </c>
      <c r="AH14" s="13">
        <f>AVERAGE(AH4:AH13)</f>
        <v>3.7350693100068471</v>
      </c>
      <c r="AI14" s="13">
        <f t="shared" ref="AI14:AJ14" si="22">AVERAGE(AI4:AI13)</f>
        <v>2</v>
      </c>
      <c r="AJ14" s="13">
        <f t="shared" si="22"/>
        <v>3.45</v>
      </c>
      <c r="AK14" s="13">
        <f t="shared" ref="AK14" si="23">AVERAGE(AK4:AK13)</f>
        <v>21.85</v>
      </c>
      <c r="AL14" s="13">
        <f t="shared" ref="AL14" si="24">AVERAGE(AL4:AL13)</f>
        <v>6.8599999999999994</v>
      </c>
      <c r="AM14" s="13">
        <f>AVERAGE(AM4:AM13)</f>
        <v>3.1925710627496846</v>
      </c>
      <c r="AN14" s="13">
        <f t="shared" ref="AN14:AO14" si="25">AVERAGE(AN4:AN13)</f>
        <v>2.2000000000000002</v>
      </c>
      <c r="AO14" s="13">
        <f t="shared" si="25"/>
        <v>3.125</v>
      </c>
    </row>
    <row r="15" spans="1:41" s="1" customFormat="1" x14ac:dyDescent="0.25">
      <c r="A15" s="4" t="s">
        <v>19</v>
      </c>
      <c r="B15" s="13">
        <f>STDEV(B4:B13)</f>
        <v>1.0540925533894598</v>
      </c>
      <c r="C15" s="13">
        <f>STDEV(C4:C13)</f>
        <v>0.40276819911981898</v>
      </c>
      <c r="D15" s="13">
        <f>STDEV(D4:D13)</f>
        <v>0.28114516841564158</v>
      </c>
      <c r="E15" s="13">
        <f>STDEV(E4:E13)</f>
        <v>0.40909792362111941</v>
      </c>
      <c r="F15" s="13">
        <f>STDEV(F4:F13)</f>
        <v>7.9056941504209485E-2</v>
      </c>
      <c r="G15" s="13">
        <f t="shared" ref="G15:H15" si="26">STDEV(G4:G13)</f>
        <v>1.2292725943057181</v>
      </c>
      <c r="H15" s="13">
        <f t="shared" si="26"/>
        <v>0.26037579679293454</v>
      </c>
      <c r="I15" s="13">
        <f>STDEV(I4:I13)</f>
        <v>0.27569470537337915</v>
      </c>
      <c r="J15" s="13">
        <f t="shared" ref="J15" si="27">STDEV(J4:J13)</f>
        <v>0.31291638925864335</v>
      </c>
      <c r="K15" s="13">
        <f t="shared" ref="K15" si="28">STDEV(K4:K13)</f>
        <v>0.48662671068854779</v>
      </c>
      <c r="L15" s="13">
        <f t="shared" ref="L15:AH15" si="29">STDEV(L4:L13)</f>
        <v>1.8678567634829202</v>
      </c>
      <c r="M15" s="13">
        <f t="shared" si="29"/>
        <v>0.442718872423573</v>
      </c>
      <c r="N15" s="13">
        <f t="shared" si="29"/>
        <v>0.4034534049522755</v>
      </c>
      <c r="O15" s="13">
        <f t="shared" si="29"/>
        <v>0.44095855184409843</v>
      </c>
      <c r="P15" s="13">
        <f t="shared" si="29"/>
        <v>0.64764530759084826</v>
      </c>
      <c r="Q15" s="13">
        <f t="shared" si="29"/>
        <v>1.4375905768565216</v>
      </c>
      <c r="R15" s="13">
        <f t="shared" si="29"/>
        <v>0.27188437084744527</v>
      </c>
      <c r="S15" s="13">
        <f t="shared" si="29"/>
        <v>0.30457888005539291</v>
      </c>
      <c r="T15" s="13">
        <f t="shared" si="29"/>
        <v>0.42163702135578407</v>
      </c>
      <c r="U15" s="13">
        <f t="shared" si="29"/>
        <v>1.5670212364724212</v>
      </c>
      <c r="V15" s="13">
        <f t="shared" si="29"/>
        <v>0.69920589878010109</v>
      </c>
      <c r="W15" s="13">
        <f t="shared" si="29"/>
        <v>0.38815804341359039</v>
      </c>
      <c r="X15" s="13">
        <f t="shared" si="29"/>
        <v>0.23249201580832896</v>
      </c>
      <c r="Y15" s="13">
        <f t="shared" si="29"/>
        <v>0.55025246730730604</v>
      </c>
      <c r="Z15" s="13">
        <f t="shared" si="29"/>
        <v>0.91325121285316513</v>
      </c>
      <c r="AA15" s="13">
        <f t="shared" si="29"/>
        <v>1</v>
      </c>
      <c r="AB15" s="13">
        <f t="shared" si="29"/>
        <v>0.3266003334012042</v>
      </c>
      <c r="AC15" s="13">
        <f t="shared" si="29"/>
        <v>0.28072462475738463</v>
      </c>
      <c r="AD15" s="13">
        <f t="shared" si="29"/>
        <v>0.45338235029118162</v>
      </c>
      <c r="AE15" s="13">
        <f t="shared" si="29"/>
        <v>0.96321221845332561</v>
      </c>
      <c r="AF15" s="13">
        <f t="shared" si="29"/>
        <v>1.2030054955079057</v>
      </c>
      <c r="AG15" s="13">
        <f t="shared" si="29"/>
        <v>0.40345728123034019</v>
      </c>
      <c r="AH15" s="13">
        <f t="shared" si="29"/>
        <v>0.25907982499223092</v>
      </c>
      <c r="AI15" s="13">
        <f t="shared" ref="AI15:AJ15" si="30">STDEV(AI4:AI13)</f>
        <v>0.51370116691408141</v>
      </c>
      <c r="AJ15" s="13">
        <f t="shared" si="30"/>
        <v>1.6865480854231354</v>
      </c>
      <c r="AK15" s="13">
        <f>STDEV(AK4:AK13)</f>
        <v>1.0814085465005556</v>
      </c>
      <c r="AL15" s="13">
        <f>STDEV(AL4:AL13)</f>
        <v>0.29514591494904868</v>
      </c>
      <c r="AM15" s="13">
        <f>STDEV(AM4:AM13)</f>
        <v>0.24032139404167732</v>
      </c>
      <c r="AN15" s="13">
        <f>STDEV(AN4:AN13)</f>
        <v>0.71492035298424073</v>
      </c>
      <c r="AO15" s="13">
        <f>STDEV(AO4:AO13)</f>
        <v>1.2090515107122424</v>
      </c>
    </row>
    <row r="18" spans="1:1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9" t="s">
        <v>38</v>
      </c>
      <c r="C19" s="9" t="s">
        <v>39</v>
      </c>
      <c r="D19" s="5"/>
      <c r="E19" s="5"/>
      <c r="F19" s="5"/>
      <c r="G19" s="5"/>
      <c r="H19" s="5"/>
      <c r="I19" s="5"/>
    </row>
    <row r="20" spans="1:12" x14ac:dyDescent="0.25">
      <c r="A20" s="12"/>
      <c r="B20" s="35">
        <f>AVERAGE(D4:D13,I4:I13,N4:N13,S4:S13,X4:X13,AC4:AC13,AH4:AH13,AM4:AM13)</f>
        <v>3.6489105489387681</v>
      </c>
      <c r="C20" s="36">
        <f>STDEV(D4:D13,I4:I13,N4:N13,S4:S13,X4:X13,AC4:AC13,AH4:AH13,AM4:AM13)</f>
        <v>0.33127917330111539</v>
      </c>
      <c r="D20" s="12"/>
      <c r="E20" s="12"/>
      <c r="F20" s="12"/>
      <c r="G20" s="11"/>
      <c r="H20" s="11"/>
      <c r="I20" s="11"/>
      <c r="J20" s="2"/>
      <c r="K20" s="2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12">
    <mergeCell ref="A4:A13"/>
    <mergeCell ref="B2:F2"/>
    <mergeCell ref="AF2:AJ2"/>
    <mergeCell ref="V2:Z2"/>
    <mergeCell ref="G2:K2"/>
    <mergeCell ref="Q2:U2"/>
    <mergeCell ref="AA2:AE2"/>
    <mergeCell ref="AK2:AO2"/>
    <mergeCell ref="L2:P2"/>
    <mergeCell ref="G1:K1"/>
    <mergeCell ref="A1:F1"/>
    <mergeCell ref="L1:A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"/>
  <sheetViews>
    <sheetView zoomScale="80" zoomScaleNormal="80" workbookViewId="0">
      <selection activeCell="J18" sqref="J18"/>
    </sheetView>
  </sheetViews>
  <sheetFormatPr defaultRowHeight="15" x14ac:dyDescent="0.25"/>
  <cols>
    <col min="1" max="1" width="38.140625" customWidth="1"/>
    <col min="2" max="2" width="11.42578125" customWidth="1"/>
    <col min="3" max="5" width="12" bestFit="1" customWidth="1"/>
    <col min="6" max="6" width="11.85546875" customWidth="1"/>
    <col min="7" max="7" width="13" bestFit="1" customWidth="1"/>
    <col min="8" max="8" width="10.7109375" customWidth="1"/>
    <col min="9" max="9" width="13" bestFit="1" customWidth="1"/>
    <col min="10" max="10" width="10" customWidth="1"/>
    <col min="11" max="11" width="13" customWidth="1"/>
    <col min="13" max="13" width="13" bestFit="1" customWidth="1"/>
    <col min="14" max="14" width="12.7109375" bestFit="1" customWidth="1"/>
    <col min="15" max="15" width="13" bestFit="1" customWidth="1"/>
    <col min="16" max="16" width="14.28515625" bestFit="1" customWidth="1"/>
    <col min="17" max="17" width="13" bestFit="1" customWidth="1"/>
  </cols>
  <sheetData>
    <row r="1" spans="1:43" x14ac:dyDescent="0.25">
      <c r="A1" s="22" t="s">
        <v>24</v>
      </c>
      <c r="B1" s="39" t="s">
        <v>17</v>
      </c>
      <c r="C1" s="39"/>
      <c r="D1" s="39" t="s">
        <v>11</v>
      </c>
      <c r="E1" s="39"/>
      <c r="F1" s="39" t="s">
        <v>15</v>
      </c>
      <c r="G1" s="39"/>
      <c r="H1" s="39" t="s">
        <v>12</v>
      </c>
      <c r="I1" s="39"/>
      <c r="J1" s="39" t="s">
        <v>16</v>
      </c>
      <c r="K1" s="39"/>
      <c r="L1" s="39" t="s">
        <v>13</v>
      </c>
      <c r="M1" s="39"/>
      <c r="N1" s="39" t="s">
        <v>18</v>
      </c>
      <c r="O1" s="39"/>
      <c r="P1" s="39" t="s">
        <v>14</v>
      </c>
      <c r="Q1" s="39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6"/>
      <c r="AQ1" s="6"/>
    </row>
    <row r="2" spans="1:43" s="17" customFormat="1" x14ac:dyDescent="0.25">
      <c r="A2" s="14"/>
      <c r="B2" s="14" t="s">
        <v>5</v>
      </c>
      <c r="C2" s="14" t="s">
        <v>2</v>
      </c>
      <c r="D2" s="14" t="s">
        <v>5</v>
      </c>
      <c r="E2" s="14" t="s">
        <v>2</v>
      </c>
      <c r="F2" s="14" t="s">
        <v>5</v>
      </c>
      <c r="G2" s="14" t="s">
        <v>2</v>
      </c>
      <c r="H2" s="14" t="s">
        <v>5</v>
      </c>
      <c r="I2" s="14" t="s">
        <v>2</v>
      </c>
      <c r="J2" s="14" t="s">
        <v>5</v>
      </c>
      <c r="K2" s="14" t="s">
        <v>2</v>
      </c>
      <c r="L2" s="14" t="s">
        <v>5</v>
      </c>
      <c r="M2" s="14" t="s">
        <v>2</v>
      </c>
      <c r="N2" s="14" t="s">
        <v>5</v>
      </c>
      <c r="O2" s="14" t="s">
        <v>2</v>
      </c>
      <c r="P2" s="14" t="s">
        <v>5</v>
      </c>
      <c r="Q2" s="14" t="s">
        <v>2</v>
      </c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</row>
    <row r="3" spans="1:43" x14ac:dyDescent="0.25">
      <c r="A3" s="18" t="s">
        <v>3</v>
      </c>
      <c r="B3" s="15">
        <f>'Raw data'!B14</f>
        <v>23.5</v>
      </c>
      <c r="C3" s="15">
        <f>'Raw data'!B15</f>
        <v>1.0540925533894598</v>
      </c>
      <c r="D3" s="15">
        <f>'Raw data'!G14</f>
        <v>22.3</v>
      </c>
      <c r="E3" s="15">
        <f>'Raw data'!G15</f>
        <v>1.2292725943057181</v>
      </c>
      <c r="F3" s="15">
        <f>'Raw data'!L14</f>
        <v>23.6</v>
      </c>
      <c r="G3" s="15">
        <f>'Raw data'!L15</f>
        <v>1.8678567634829202</v>
      </c>
      <c r="H3" s="15">
        <f>'Raw data'!Q14</f>
        <v>22.7</v>
      </c>
      <c r="I3" s="15">
        <f>'Raw data'!Q15</f>
        <v>1.4375905768565216</v>
      </c>
      <c r="J3" s="15">
        <f>'Raw data'!V14</f>
        <v>23.6</v>
      </c>
      <c r="K3" s="15">
        <f>'Raw data'!V15</f>
        <v>0.69920589878010109</v>
      </c>
      <c r="L3" s="15">
        <f>'Raw data'!AA14</f>
        <v>23</v>
      </c>
      <c r="M3" s="15">
        <f>'Raw data'!AA15</f>
        <v>1</v>
      </c>
      <c r="N3" s="15">
        <f>'Raw data'!AF14</f>
        <v>23.65</v>
      </c>
      <c r="O3" s="15">
        <f>'Raw data'!AF15</f>
        <v>1.2030054955079057</v>
      </c>
      <c r="P3" s="15">
        <f>'Raw data'!AK14</f>
        <v>21.85</v>
      </c>
      <c r="Q3" s="15">
        <f>'Raw data'!AK15</f>
        <v>1.0814085465005556</v>
      </c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x14ac:dyDescent="0.25">
      <c r="A4" s="3" t="s">
        <v>8</v>
      </c>
      <c r="B4" s="15">
        <f>'Raw data'!E14</f>
        <v>1.575</v>
      </c>
      <c r="C4" s="15">
        <f>'Raw data'!E15</f>
        <v>0.40909792362111941</v>
      </c>
      <c r="D4" s="15">
        <f>'Raw data'!J14</f>
        <v>1.675</v>
      </c>
      <c r="E4" s="15">
        <f>'Raw data'!J15</f>
        <v>0.31291638925864335</v>
      </c>
      <c r="F4" s="15">
        <f>'Raw data'!O14</f>
        <v>2</v>
      </c>
      <c r="G4" s="15">
        <f>'Raw data'!O15</f>
        <v>0.44095855184409843</v>
      </c>
      <c r="H4" s="15">
        <f>'Raw data'!T14</f>
        <v>1.95</v>
      </c>
      <c r="I4" s="15">
        <f>'Raw data'!T15</f>
        <v>0.42163702135578407</v>
      </c>
      <c r="J4" s="15">
        <f>'Raw data'!Y14</f>
        <v>2.0499999999999998</v>
      </c>
      <c r="K4" s="15">
        <f>'Raw data'!Y15</f>
        <v>0.55025246730730604</v>
      </c>
      <c r="L4" s="15">
        <f>'Raw data'!AD14</f>
        <v>2.2999999999999998</v>
      </c>
      <c r="M4" s="15">
        <f>'Raw data'!AD15</f>
        <v>0.45338235029118162</v>
      </c>
      <c r="N4" s="15">
        <f>'Raw data'!AI14</f>
        <v>2</v>
      </c>
      <c r="O4" s="15">
        <f>'Raw data'!AI15</f>
        <v>0.51370116691408141</v>
      </c>
      <c r="P4" s="15">
        <f>'Raw data'!AN14</f>
        <v>2.2000000000000002</v>
      </c>
      <c r="Q4" s="15">
        <f>'Raw data'!AN15</f>
        <v>0.71492035298424073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x14ac:dyDescent="0.25">
      <c r="A5" s="3" t="s">
        <v>4</v>
      </c>
      <c r="B5" s="15">
        <f>B3-B4</f>
        <v>21.925000000000001</v>
      </c>
      <c r="C5" s="15">
        <f>SQRT(C3^2+C4^2)</f>
        <v>1.1306954595390495</v>
      </c>
      <c r="D5" s="15">
        <f>D3-D4</f>
        <v>20.625</v>
      </c>
      <c r="E5" s="15">
        <f>SQRT(E3^2+E4^2)</f>
        <v>1.2684745869656899</v>
      </c>
      <c r="F5" s="15">
        <f t="shared" ref="F5" si="0">F3-F4</f>
        <v>21.6</v>
      </c>
      <c r="G5" s="15">
        <f t="shared" ref="G5" si="1">SQRT(G3^2+G4^2)</f>
        <v>1.9192012227313044</v>
      </c>
      <c r="H5" s="15">
        <f t="shared" ref="H5" si="2">H3-H4</f>
        <v>20.75</v>
      </c>
      <c r="I5" s="15">
        <f t="shared" ref="I5" si="3">SQRT(I3^2+I4^2)</f>
        <v>1.4981470036162821</v>
      </c>
      <c r="J5" s="15">
        <f>J3-J4</f>
        <v>21.55</v>
      </c>
      <c r="K5" s="15">
        <f>SQRT(K3^2+K4^2)</f>
        <v>0.88975652100260938</v>
      </c>
      <c r="L5" s="15">
        <f t="shared" ref="L5" si="4">L3-L4</f>
        <v>20.7</v>
      </c>
      <c r="M5" s="15">
        <f t="shared" ref="M5" si="5">SQRT(M3^2+M4^2)</f>
        <v>1.0979779394667071</v>
      </c>
      <c r="N5" s="15">
        <f t="shared" ref="N5" si="6">N3-N4</f>
        <v>21.65</v>
      </c>
      <c r="O5" s="15">
        <f t="shared" ref="O5" si="7">SQRT(O3^2+O4^2)</f>
        <v>1.3080944580232388</v>
      </c>
      <c r="P5" s="15">
        <f t="shared" ref="P5" si="8">P3-P4</f>
        <v>19.650000000000002</v>
      </c>
      <c r="Q5" s="15">
        <f t="shared" ref="Q5" si="9">SQRT(Q3^2+Q4^2)</f>
        <v>1.2963624321753373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x14ac:dyDescent="0.25">
      <c r="A6" s="3" t="s">
        <v>25</v>
      </c>
      <c r="B6" s="15">
        <f>'Raw data'!F14</f>
        <v>2.5000000000000001E-2</v>
      </c>
      <c r="C6" s="15">
        <f>'Raw data'!F15</f>
        <v>7.9056941504209485E-2</v>
      </c>
      <c r="D6" s="15">
        <f>'Raw data'!K14</f>
        <v>0.32500000000000001</v>
      </c>
      <c r="E6" s="15">
        <f>'Raw data'!K15</f>
        <v>0.48662671068854779</v>
      </c>
      <c r="F6" s="15">
        <f>'Raw data'!P14</f>
        <v>0.6</v>
      </c>
      <c r="G6" s="15">
        <f>'Raw data'!P15</f>
        <v>0.64764530759084826</v>
      </c>
      <c r="H6" s="15">
        <f>'Raw data'!U14</f>
        <v>2.0499999999999998</v>
      </c>
      <c r="I6" s="15">
        <f>'Raw data'!U15</f>
        <v>1.5670212364724212</v>
      </c>
      <c r="J6" s="15">
        <f>'Raw data'!Z14</f>
        <v>2.6749999999999998</v>
      </c>
      <c r="K6" s="15">
        <f>'Raw data'!Z15</f>
        <v>0.91325121285316513</v>
      </c>
      <c r="L6" s="15">
        <f>'Raw data'!AE14</f>
        <v>3.3</v>
      </c>
      <c r="M6" s="15">
        <f>'Raw data'!AE15</f>
        <v>0.96321221845332561</v>
      </c>
      <c r="N6" s="15">
        <f>'Raw data'!AJ14</f>
        <v>3.45</v>
      </c>
      <c r="O6" s="15">
        <f>'Raw data'!AJ15</f>
        <v>1.6865480854231354</v>
      </c>
      <c r="P6" s="15">
        <f>'Raw data'!AO14</f>
        <v>3.125</v>
      </c>
      <c r="Q6" s="15">
        <f>'Raw data'!AO15</f>
        <v>1.2090515107122424</v>
      </c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31.5" customHeight="1" x14ac:dyDescent="0.25">
      <c r="A7" s="9" t="s">
        <v>26</v>
      </c>
      <c r="B7" s="15">
        <f>B6/B5</f>
        <v>1.1402508551881414E-3</v>
      </c>
      <c r="C7" s="15">
        <f>B7*(SQRT((C6/B6)^2+(C5/B5)^2))</f>
        <v>3.606269267728435E-3</v>
      </c>
      <c r="D7" s="15">
        <f>D6/D5</f>
        <v>1.5757575757575758E-2</v>
      </c>
      <c r="E7" s="15">
        <f>D7*(SQRT((E6/D6)^2+(E5/D5)^2))</f>
        <v>2.3613917127822584E-2</v>
      </c>
      <c r="F7" s="15">
        <f>F6/F5</f>
        <v>2.7777777777777776E-2</v>
      </c>
      <c r="G7" s="15">
        <f>F7*(SQRT((G6/F6)^2+(G5/F5)^2))</f>
        <v>3.0084989161713066E-2</v>
      </c>
      <c r="H7" s="15">
        <f>H6/H5</f>
        <v>9.8795180722891562E-2</v>
      </c>
      <c r="I7" s="15">
        <f>H7*(SQRT((I6/H6)^2+(I5/H5)^2))</f>
        <v>7.585521391293408E-2</v>
      </c>
      <c r="J7" s="15">
        <f>J6/J5</f>
        <v>0.12412993039443154</v>
      </c>
      <c r="K7" s="15">
        <f>J7*(SQRT((K6/J6)^2+(K5/J5)^2))</f>
        <v>4.2687026090232109E-2</v>
      </c>
      <c r="L7" s="15">
        <f>L6/L5</f>
        <v>0.15942028985507245</v>
      </c>
      <c r="M7" s="15">
        <f>L7*(SQRT((M6/L6)^2+(M5/L5)^2))</f>
        <v>4.7294088064301687E-2</v>
      </c>
      <c r="N7" s="15">
        <f>N6/N5</f>
        <v>0.15935334872979218</v>
      </c>
      <c r="O7" s="15">
        <f>N7*(SQRT((O6/N6)^2+(O5/N5)^2))</f>
        <v>7.8493345247297966E-2</v>
      </c>
      <c r="P7" s="15">
        <f>P6/P5</f>
        <v>0.1590330788804071</v>
      </c>
      <c r="Q7" s="15">
        <f>P7*(SQRT((Q6/P6)^2+(Q5/P5)^2))</f>
        <v>6.2417450310956239E-2</v>
      </c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x14ac:dyDescent="0.25">
      <c r="A8" s="4" t="s">
        <v>27</v>
      </c>
      <c r="B8" s="21">
        <f t="shared" ref="B8:C8" si="10">B7*100</f>
        <v>0.11402508551881414</v>
      </c>
      <c r="C8" s="21">
        <f t="shared" si="10"/>
        <v>0.36062692677284347</v>
      </c>
      <c r="D8" s="21">
        <f t="shared" ref="D8:M8" si="11">D7*100</f>
        <v>1.5757575757575759</v>
      </c>
      <c r="E8" s="21">
        <f t="shared" si="11"/>
        <v>2.3613917127822583</v>
      </c>
      <c r="F8" s="21">
        <f t="shared" si="11"/>
        <v>2.7777777777777777</v>
      </c>
      <c r="G8" s="21">
        <f t="shared" si="11"/>
        <v>3.0084989161713067</v>
      </c>
      <c r="H8" s="21">
        <f t="shared" si="11"/>
        <v>9.8795180722891569</v>
      </c>
      <c r="I8" s="21">
        <f t="shared" si="11"/>
        <v>7.5855213912934083</v>
      </c>
      <c r="J8" s="21">
        <f t="shared" si="11"/>
        <v>12.412993039443155</v>
      </c>
      <c r="K8" s="21">
        <f t="shared" si="11"/>
        <v>4.2687026090232107</v>
      </c>
      <c r="L8" s="21">
        <f t="shared" si="11"/>
        <v>15.942028985507244</v>
      </c>
      <c r="M8" s="21">
        <f t="shared" si="11"/>
        <v>4.7294088064301683</v>
      </c>
      <c r="N8" s="21">
        <f t="shared" ref="N8:O8" si="12">N7*100</f>
        <v>15.935334872979217</v>
      </c>
      <c r="O8" s="21">
        <f t="shared" si="12"/>
        <v>7.8493345247297963</v>
      </c>
      <c r="P8" s="21">
        <f>P7*100</f>
        <v>15.903307888040711</v>
      </c>
      <c r="Q8" s="21">
        <f>Q7*100</f>
        <v>6.2417450310956237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10" spans="1:43" x14ac:dyDescent="0.25">
      <c r="D10" s="10"/>
      <c r="E10" s="10"/>
      <c r="F10" s="10"/>
      <c r="G10" s="7"/>
      <c r="H10" s="7"/>
      <c r="I10" s="7"/>
      <c r="J10" s="7"/>
    </row>
    <row r="11" spans="1:43" s="11" customFormat="1" ht="60" x14ac:dyDescent="0.25">
      <c r="A11" s="23" t="s">
        <v>29</v>
      </c>
      <c r="B11" s="23" t="s">
        <v>27</v>
      </c>
      <c r="C11" s="13" t="s">
        <v>6</v>
      </c>
      <c r="D11" s="23" t="s">
        <v>28</v>
      </c>
      <c r="E11" s="23" t="s">
        <v>10</v>
      </c>
      <c r="F11" s="23" t="s">
        <v>30</v>
      </c>
      <c r="G11" s="25" t="s">
        <v>31</v>
      </c>
      <c r="H11" s="26" t="s">
        <v>32</v>
      </c>
      <c r="J11" s="41" t="s">
        <v>33</v>
      </c>
      <c r="K11" s="41"/>
    </row>
    <row r="12" spans="1:43" x14ac:dyDescent="0.25">
      <c r="A12" s="15">
        <v>0</v>
      </c>
      <c r="B12" s="27">
        <f>B8</f>
        <v>0.11402508551881414</v>
      </c>
      <c r="C12" s="28">
        <f>C8</f>
        <v>0.36062692677284347</v>
      </c>
      <c r="D12" s="15">
        <f>'Raw data'!D14</f>
        <v>3.6849939200680466</v>
      </c>
      <c r="E12" s="15">
        <f>'Raw data'!D15</f>
        <v>0.28114516841564158</v>
      </c>
      <c r="F12" s="29">
        <f>$K$12/(1+EXP(-$K$13*(A12-$K$14)))</f>
        <v>0.23666530383223891</v>
      </c>
      <c r="G12" s="28">
        <f>F12-B12</f>
        <v>0.12264021831342477</v>
      </c>
      <c r="H12" s="30">
        <f>G12^2</f>
        <v>1.5040623147964487E-2</v>
      </c>
      <c r="J12" s="14" t="s">
        <v>34</v>
      </c>
      <c r="K12" s="14">
        <v>15.778329681052838</v>
      </c>
    </row>
    <row r="13" spans="1:43" x14ac:dyDescent="0.25">
      <c r="A13" s="31">
        <v>3</v>
      </c>
      <c r="B13" s="28">
        <f>D8</f>
        <v>1.5757575757575759</v>
      </c>
      <c r="C13" s="28">
        <f>E8</f>
        <v>2.3613917127822583</v>
      </c>
      <c r="D13" s="15">
        <f>'Raw data'!I14</f>
        <v>3.8073720821496826</v>
      </c>
      <c r="E13" s="28">
        <f>'Raw data'!I15</f>
        <v>0.27569470537337915</v>
      </c>
      <c r="F13" s="29">
        <f t="shared" ref="F13:F19" si="13">$K$12/(1+EXP(-$K$13*(A13-$K$14)))</f>
        <v>1.39922469203139</v>
      </c>
      <c r="G13" s="28">
        <f t="shared" ref="G13:G19" si="14">F13-B13</f>
        <v>-0.17653288372618592</v>
      </c>
      <c r="H13" s="30">
        <f t="shared" ref="H13:H19" si="15">G13^2</f>
        <v>3.1163859036683079E-2</v>
      </c>
      <c r="J13" s="14" t="s">
        <v>35</v>
      </c>
      <c r="K13" s="14">
        <v>0.61825832650570134</v>
      </c>
    </row>
    <row r="14" spans="1:43" x14ac:dyDescent="0.25">
      <c r="A14" s="15">
        <v>5</v>
      </c>
      <c r="B14" s="28">
        <f>F8</f>
        <v>2.7777777777777777</v>
      </c>
      <c r="C14" s="28">
        <f>G8</f>
        <v>3.0084989161713067</v>
      </c>
      <c r="D14" s="15">
        <f>'Raw data'!N14</f>
        <v>3.7389708818855474</v>
      </c>
      <c r="E14" s="28">
        <f>'Raw data'!N15</f>
        <v>0.4034534049522755</v>
      </c>
      <c r="F14" s="29">
        <f t="shared" si="13"/>
        <v>3.9601972457336134</v>
      </c>
      <c r="G14" s="28">
        <f t="shared" si="14"/>
        <v>1.1824194679558357</v>
      </c>
      <c r="H14" s="30">
        <f t="shared" si="15"/>
        <v>1.3981157982009618</v>
      </c>
      <c r="J14" s="14" t="s">
        <v>36</v>
      </c>
      <c r="K14" s="14">
        <v>6.7684212547905922</v>
      </c>
    </row>
    <row r="15" spans="1:43" x14ac:dyDescent="0.25">
      <c r="A15" s="15">
        <v>7</v>
      </c>
      <c r="B15" s="28">
        <f>H8</f>
        <v>9.8795180722891569</v>
      </c>
      <c r="C15" s="32">
        <f>I8</f>
        <v>7.5855213912934083</v>
      </c>
      <c r="D15" s="15">
        <f>'Raw data'!S14</f>
        <v>3.6220826105160642</v>
      </c>
      <c r="E15" s="28">
        <f>'Raw data'!S15</f>
        <v>0.30457888005539291</v>
      </c>
      <c r="F15" s="29">
        <f t="shared" si="13"/>
        <v>8.4529695505571922</v>
      </c>
      <c r="G15" s="28">
        <f t="shared" si="14"/>
        <v>-1.4265485217319647</v>
      </c>
      <c r="H15" s="30">
        <f t="shared" si="15"/>
        <v>2.0350406848556535</v>
      </c>
      <c r="J15" s="14" t="s">
        <v>37</v>
      </c>
      <c r="K15" s="24">
        <f>SUM(H12:H19)</f>
        <v>5.9762341165832691</v>
      </c>
    </row>
    <row r="16" spans="1:43" x14ac:dyDescent="0.25">
      <c r="A16" s="15">
        <v>10</v>
      </c>
      <c r="B16" s="28">
        <f>J8</f>
        <v>12.412993039443155</v>
      </c>
      <c r="C16" s="32">
        <f>K8</f>
        <v>4.2687026090232107</v>
      </c>
      <c r="D16" s="15">
        <f>'Raw data'!X14</f>
        <v>3.7694073336986529</v>
      </c>
      <c r="E16" s="28">
        <f>'Raw data'!X15</f>
        <v>0.23249201580832896</v>
      </c>
      <c r="F16" s="29">
        <f t="shared" si="13"/>
        <v>13.89410872331492</v>
      </c>
      <c r="G16" s="28">
        <f t="shared" si="14"/>
        <v>1.4811156838717654</v>
      </c>
      <c r="H16" s="30">
        <f t="shared" si="15"/>
        <v>2.1937036690109273</v>
      </c>
    </row>
    <row r="17" spans="1:8" x14ac:dyDescent="0.25">
      <c r="A17" s="15">
        <v>13</v>
      </c>
      <c r="B17" s="28">
        <f>L8</f>
        <v>15.942028985507244</v>
      </c>
      <c r="C17" s="32">
        <f>M8</f>
        <v>4.7294088064301683</v>
      </c>
      <c r="D17" s="15">
        <f>'Raw data'!AC14</f>
        <v>3.6408171904356221</v>
      </c>
      <c r="E17" s="28">
        <f>'Raw data'!AC15</f>
        <v>0.28072462475738463</v>
      </c>
      <c r="F17" s="29">
        <f t="shared" si="13"/>
        <v>15.450443178369856</v>
      </c>
      <c r="G17" s="28">
        <f t="shared" si="14"/>
        <v>-0.49158580713738864</v>
      </c>
      <c r="H17" s="30">
        <f t="shared" si="15"/>
        <v>0.24165660577891787</v>
      </c>
    </row>
    <row r="18" spans="1:8" x14ac:dyDescent="0.25">
      <c r="A18" s="33">
        <v>16</v>
      </c>
      <c r="B18" s="34">
        <f>N8</f>
        <v>15.935334872979217</v>
      </c>
      <c r="C18" s="34">
        <f>O8</f>
        <v>7.8493345247297963</v>
      </c>
      <c r="D18" s="15">
        <f>'Raw data'!AH14</f>
        <v>3.7350693100068471</v>
      </c>
      <c r="E18" s="15">
        <f>'Raw data'!AH15</f>
        <v>0.25907982499223092</v>
      </c>
      <c r="F18" s="29">
        <f t="shared" si="13"/>
        <v>15.726103869260783</v>
      </c>
      <c r="G18" s="28">
        <f t="shared" si="14"/>
        <v>-0.20923100371843439</v>
      </c>
      <c r="H18" s="30">
        <f t="shared" si="15"/>
        <v>4.3777612917023506E-2</v>
      </c>
    </row>
    <row r="19" spans="1:8" x14ac:dyDescent="0.25">
      <c r="A19" s="15">
        <v>19</v>
      </c>
      <c r="B19" s="28">
        <f>P8</f>
        <v>15.903307888040711</v>
      </c>
      <c r="C19" s="32">
        <f>Q8</f>
        <v>6.2417450310956237</v>
      </c>
      <c r="D19" s="15">
        <f>'Raw data'!AM14</f>
        <v>3.1925710627496846</v>
      </c>
      <c r="E19" s="28">
        <f>'Raw data'!AM15</f>
        <v>0.24032139404167732</v>
      </c>
      <c r="F19" s="29">
        <f t="shared" si="13"/>
        <v>15.770134078171285</v>
      </c>
      <c r="G19" s="28">
        <f t="shared" si="14"/>
        <v>-0.13317380986942595</v>
      </c>
      <c r="H19" s="30">
        <f t="shared" si="15"/>
        <v>1.7735263635138013E-2</v>
      </c>
    </row>
    <row r="20" spans="1:8" x14ac:dyDescent="0.25">
      <c r="A20" s="20"/>
      <c r="B20" s="20"/>
      <c r="C20" s="20"/>
      <c r="D20" s="13">
        <f>AVERAGE(D12:D19)</f>
        <v>3.6489105489387685</v>
      </c>
      <c r="E20" s="13">
        <f>STDEV(D12:D19)</f>
        <v>0.19475138194394617</v>
      </c>
      <c r="F20" s="20"/>
      <c r="G20" s="20"/>
      <c r="H20" s="20"/>
    </row>
  </sheetData>
  <mergeCells count="21">
    <mergeCell ref="J11:K11"/>
    <mergeCell ref="L1:M1"/>
    <mergeCell ref="P1:Q1"/>
    <mergeCell ref="F1:G1"/>
    <mergeCell ref="AL1:AM1"/>
    <mergeCell ref="B1:C1"/>
    <mergeCell ref="N1:O1"/>
    <mergeCell ref="AN1:AO1"/>
    <mergeCell ref="D1:E1"/>
    <mergeCell ref="J1:K1"/>
    <mergeCell ref="AB1:AC1"/>
    <mergeCell ref="AD1:AE1"/>
    <mergeCell ref="AF1:AG1"/>
    <mergeCell ref="AH1:AI1"/>
    <mergeCell ref="AJ1:AK1"/>
    <mergeCell ref="R1:S1"/>
    <mergeCell ref="T1:U1"/>
    <mergeCell ref="V1:W1"/>
    <mergeCell ref="X1:Y1"/>
    <mergeCell ref="Z1:AA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Raw data</vt:lpstr>
      <vt:lpstr>% calculations</vt:lpstr>
      <vt:lpstr>Separation distance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cp:lastPrinted>2015-03-06T09:40:23Z</cp:lastPrinted>
  <dcterms:created xsi:type="dcterms:W3CDTF">2015-02-10T10:06:03Z</dcterms:created>
  <dcterms:modified xsi:type="dcterms:W3CDTF">2015-06-05T11:24:29Z</dcterms:modified>
</cp:coreProperties>
</file>